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1" sheetId="1" r:id="rId1"/>
  </sheets>
  <externalReferences>
    <externalReference r:id="rId2"/>
  </externalReferences>
  <definedNames>
    <definedName name="_xlnm._FilterDatabase" localSheetId="0" hidden="1">'1'!$B$78:$O$85</definedName>
    <definedName name="_xlnm.Database">OFFSET([1]Data!$A$2,1,0,COUNTA([1]Data!$B$1:$B$65536)-1,COUNTA([1]Data!$A$1:$IV$2))</definedName>
    <definedName name="dropdown2" localSheetId="0">OFFSET('1'!#REF!,,,COUNTIF('1'!#REF!,"?*"))</definedName>
    <definedName name="dropdown2">OFFSET([1]INVOICE!#REF!,,,COUNTIF([1]INVOICE!#REF!,"?*"))</definedName>
    <definedName name="dropwdown" localSheetId="0">OFFSET('1'!#REF!,,,COUNTIF('1'!#REF!,"?*"))</definedName>
    <definedName name="dropwdown">OFFSET([1]INVOICE!#REF!,,,COUNTIF([1]INVOICE!#REF!,"?*"))</definedName>
    <definedName name="namecount">OFFSET(#REF!,0,0,COUNTA(#REF!),1)</definedName>
    <definedName name="namelist">OFFSET(#REF!,0,0,COUNTA(#REF!),2)</definedName>
    <definedName name="_xlnm.Print_Area" localSheetId="0">'1'!$A$1:$O$129</definedName>
  </definedNames>
  <calcPr calcId="145621" fullCalcOnLoad="1"/>
  <pivotCaches>
    <pivotCache cacheId="4" r:id="rId3"/>
  </pivotCaches>
</workbook>
</file>

<file path=xl/calcChain.xml><?xml version="1.0" encoding="utf-8"?>
<calcChain xmlns="http://schemas.openxmlformats.org/spreadsheetml/2006/main">
  <c r="D2" i="1" l="1"/>
  <c r="S4" i="1"/>
  <c r="S5" i="1"/>
  <c r="V5" i="1"/>
  <c r="U116" i="1" s="1"/>
  <c r="H113" i="1" s="1"/>
  <c r="AN5" i="1"/>
  <c r="AO5" i="1"/>
  <c r="AP5" i="1"/>
  <c r="AQ5" i="1"/>
  <c r="AR5" i="1"/>
  <c r="AS5" i="1"/>
  <c r="AN6" i="1"/>
  <c r="AO6" i="1"/>
  <c r="AP6" i="1"/>
  <c r="AQ6" i="1"/>
  <c r="AR6" i="1"/>
  <c r="AS6" i="1"/>
  <c r="S7" i="1"/>
  <c r="AN7" i="1"/>
  <c r="AO7" i="1"/>
  <c r="AP7" i="1"/>
  <c r="AQ7" i="1"/>
  <c r="AR7" i="1"/>
  <c r="AS7" i="1"/>
  <c r="AN8" i="1"/>
  <c r="AO8" i="1"/>
  <c r="AP8" i="1"/>
  <c r="AQ8" i="1"/>
  <c r="AR8" i="1"/>
  <c r="AS8" i="1"/>
  <c r="E9" i="1"/>
  <c r="J9" i="1"/>
  <c r="AN9" i="1"/>
  <c r="AO9" i="1"/>
  <c r="AP9" i="1"/>
  <c r="AQ9" i="1"/>
  <c r="AR9" i="1"/>
  <c r="AS9" i="1"/>
  <c r="I10" i="1"/>
  <c r="Q10" i="1"/>
  <c r="AN10" i="1"/>
  <c r="AO10" i="1"/>
  <c r="AP10" i="1"/>
  <c r="AQ10" i="1"/>
  <c r="AR10" i="1"/>
  <c r="AS10" i="1"/>
  <c r="O11" i="1"/>
  <c r="Q11" i="1"/>
  <c r="R11" i="1"/>
  <c r="AN11" i="1"/>
  <c r="AO11" i="1"/>
  <c r="AP11" i="1"/>
  <c r="AQ11" i="1"/>
  <c r="AR11" i="1"/>
  <c r="AS11" i="1"/>
  <c r="Q12" i="1"/>
  <c r="R12" i="1"/>
  <c r="AN12" i="1"/>
  <c r="AO12" i="1"/>
  <c r="AP12" i="1"/>
  <c r="AQ12" i="1"/>
  <c r="AR12" i="1"/>
  <c r="AS12" i="1"/>
  <c r="AN13" i="1"/>
  <c r="AO13" i="1"/>
  <c r="AP13" i="1"/>
  <c r="AQ13" i="1"/>
  <c r="AR13" i="1"/>
  <c r="AS13" i="1"/>
  <c r="AN14" i="1"/>
  <c r="AO14" i="1"/>
  <c r="AP14" i="1"/>
  <c r="AQ14" i="1"/>
  <c r="AR14" i="1"/>
  <c r="AS14" i="1"/>
  <c r="E15" i="1"/>
  <c r="K15" i="1"/>
  <c r="Q15" i="1" s="1"/>
  <c r="Q18" i="1" s="1"/>
  <c r="AN15" i="1"/>
  <c r="AO15" i="1"/>
  <c r="AP15" i="1"/>
  <c r="AQ15" i="1"/>
  <c r="AR15" i="1"/>
  <c r="AS15" i="1"/>
  <c r="E16" i="1"/>
  <c r="K16" i="1"/>
  <c r="AN16" i="1"/>
  <c r="AO16" i="1"/>
  <c r="AP16" i="1"/>
  <c r="AQ16" i="1"/>
  <c r="AR16" i="1"/>
  <c r="AS16" i="1"/>
  <c r="Q17" i="1"/>
  <c r="AN17" i="1"/>
  <c r="AO17" i="1"/>
  <c r="AP17" i="1"/>
  <c r="AQ17" i="1"/>
  <c r="AR17" i="1"/>
  <c r="AS17" i="1"/>
  <c r="D18" i="1"/>
  <c r="AN18" i="1"/>
  <c r="AO18" i="1"/>
  <c r="AP18" i="1"/>
  <c r="AQ18" i="1"/>
  <c r="AR18" i="1"/>
  <c r="AS18" i="1"/>
  <c r="AN19" i="1"/>
  <c r="AO19" i="1"/>
  <c r="AP19" i="1"/>
  <c r="AQ19" i="1"/>
  <c r="AR19" i="1"/>
  <c r="AS19" i="1"/>
  <c r="AN20" i="1"/>
  <c r="AO20" i="1"/>
  <c r="AP20" i="1"/>
  <c r="AQ20" i="1"/>
  <c r="AR20" i="1"/>
  <c r="AS20" i="1"/>
  <c r="AN21" i="1"/>
  <c r="AO21" i="1"/>
  <c r="AP21" i="1"/>
  <c r="AQ21" i="1"/>
  <c r="AR21" i="1"/>
  <c r="AS21" i="1"/>
  <c r="AN22" i="1"/>
  <c r="AO22" i="1"/>
  <c r="AP22" i="1"/>
  <c r="AQ22" i="1"/>
  <c r="AR22" i="1"/>
  <c r="AS22" i="1"/>
  <c r="AN23" i="1"/>
  <c r="AO23" i="1"/>
  <c r="AP23" i="1"/>
  <c r="AQ23" i="1"/>
  <c r="AR23" i="1"/>
  <c r="AS23" i="1"/>
  <c r="AN24" i="1"/>
  <c r="AO24" i="1"/>
  <c r="AP24" i="1"/>
  <c r="AQ24" i="1"/>
  <c r="AR24" i="1"/>
  <c r="AS24" i="1"/>
  <c r="AN25" i="1"/>
  <c r="AO25" i="1"/>
  <c r="AP25" i="1"/>
  <c r="AQ25" i="1"/>
  <c r="AR25" i="1"/>
  <c r="AS25" i="1"/>
  <c r="AN26" i="1"/>
  <c r="AO26" i="1"/>
  <c r="AP26" i="1"/>
  <c r="AQ26" i="1"/>
  <c r="AR26" i="1"/>
  <c r="AS26" i="1"/>
  <c r="AN27" i="1"/>
  <c r="AO27" i="1"/>
  <c r="AP27" i="1"/>
  <c r="AQ27" i="1"/>
  <c r="AR27" i="1"/>
  <c r="AS27" i="1"/>
  <c r="AN28" i="1"/>
  <c r="AO28" i="1"/>
  <c r="AP28" i="1"/>
  <c r="AQ28" i="1"/>
  <c r="AR28" i="1"/>
  <c r="AS28" i="1"/>
  <c r="AN29" i="1"/>
  <c r="AO29" i="1"/>
  <c r="AP29" i="1"/>
  <c r="AQ29" i="1"/>
  <c r="AR29" i="1"/>
  <c r="AS29" i="1"/>
  <c r="AN30" i="1"/>
  <c r="AO30" i="1"/>
  <c r="AP30" i="1"/>
  <c r="AQ30" i="1"/>
  <c r="AR30" i="1"/>
  <c r="AS30" i="1"/>
  <c r="AN31" i="1"/>
  <c r="AO31" i="1"/>
  <c r="AP31" i="1"/>
  <c r="AQ31" i="1"/>
  <c r="AR31" i="1"/>
  <c r="AS31" i="1"/>
  <c r="AN32" i="1"/>
  <c r="AO32" i="1"/>
  <c r="AP32" i="1"/>
  <c r="AQ32" i="1"/>
  <c r="AR32" i="1"/>
  <c r="AS32" i="1"/>
  <c r="AN33" i="1"/>
  <c r="AO33" i="1"/>
  <c r="AP33" i="1"/>
  <c r="AQ33" i="1"/>
  <c r="AR33" i="1"/>
  <c r="AS33" i="1"/>
  <c r="AN34" i="1"/>
  <c r="AO34" i="1"/>
  <c r="AP34" i="1"/>
  <c r="AQ34" i="1"/>
  <c r="AR34" i="1"/>
  <c r="AS34" i="1"/>
  <c r="AN35" i="1"/>
  <c r="AO35" i="1"/>
  <c r="AP35" i="1"/>
  <c r="AQ35" i="1"/>
  <c r="AR35" i="1"/>
  <c r="AS35" i="1"/>
  <c r="AN36" i="1"/>
  <c r="AO36" i="1"/>
  <c r="AP36" i="1"/>
  <c r="AQ36" i="1"/>
  <c r="AR36" i="1"/>
  <c r="AS36" i="1"/>
  <c r="AN37" i="1"/>
  <c r="AO37" i="1"/>
  <c r="AP37" i="1"/>
  <c r="AQ37" i="1"/>
  <c r="AR37" i="1"/>
  <c r="AS37" i="1"/>
  <c r="AN38" i="1"/>
  <c r="AO38" i="1"/>
  <c r="AP38" i="1"/>
  <c r="AQ38" i="1"/>
  <c r="AR38" i="1"/>
  <c r="AS38" i="1"/>
  <c r="AN39" i="1"/>
  <c r="AO39" i="1"/>
  <c r="AP39" i="1"/>
  <c r="AQ39" i="1"/>
  <c r="AR39" i="1"/>
  <c r="AS39" i="1"/>
  <c r="AN40" i="1"/>
  <c r="AO40" i="1"/>
  <c r="AP40" i="1"/>
  <c r="AQ40" i="1"/>
  <c r="AR40" i="1"/>
  <c r="AS40" i="1"/>
  <c r="AN41" i="1"/>
  <c r="AO41" i="1"/>
  <c r="AP41" i="1"/>
  <c r="AQ41" i="1"/>
  <c r="AR41" i="1"/>
  <c r="AS41" i="1"/>
  <c r="AN42" i="1"/>
  <c r="AO42" i="1"/>
  <c r="AP42" i="1"/>
  <c r="AQ42" i="1"/>
  <c r="AR42" i="1"/>
  <c r="AS42" i="1"/>
  <c r="AN43" i="1"/>
  <c r="AO43" i="1"/>
  <c r="AP43" i="1"/>
  <c r="AQ43" i="1"/>
  <c r="AR43" i="1"/>
  <c r="AS43" i="1"/>
  <c r="AN44" i="1"/>
  <c r="AO44" i="1"/>
  <c r="AP44" i="1"/>
  <c r="AQ44" i="1"/>
  <c r="AR44" i="1"/>
  <c r="AS44" i="1"/>
  <c r="AN45" i="1"/>
  <c r="AO45" i="1"/>
  <c r="AP45" i="1"/>
  <c r="AQ45" i="1"/>
  <c r="AR45" i="1"/>
  <c r="AS45" i="1"/>
  <c r="AN46" i="1"/>
  <c r="AO46" i="1"/>
  <c r="AP46" i="1"/>
  <c r="AQ46" i="1"/>
  <c r="AR46" i="1"/>
  <c r="AS46" i="1"/>
  <c r="AN47" i="1"/>
  <c r="AO47" i="1"/>
  <c r="AP47" i="1"/>
  <c r="AQ47" i="1"/>
  <c r="AR47" i="1"/>
  <c r="AS47" i="1"/>
  <c r="AN48" i="1"/>
  <c r="AO48" i="1"/>
  <c r="AP48" i="1"/>
  <c r="AQ48" i="1"/>
  <c r="AR48" i="1"/>
  <c r="AS48" i="1"/>
  <c r="AN49" i="1"/>
  <c r="AO49" i="1"/>
  <c r="AP49" i="1"/>
  <c r="AQ49" i="1"/>
  <c r="AR49" i="1"/>
  <c r="AS49" i="1"/>
  <c r="AN50" i="1"/>
  <c r="AO50" i="1"/>
  <c r="AP50" i="1"/>
  <c r="AQ50" i="1"/>
  <c r="AR50" i="1"/>
  <c r="AS50" i="1"/>
  <c r="AN51" i="1"/>
  <c r="AO51" i="1"/>
  <c r="AP51" i="1"/>
  <c r="AQ51" i="1"/>
  <c r="AR51" i="1"/>
  <c r="AS51" i="1"/>
  <c r="AN52" i="1"/>
  <c r="AO52" i="1"/>
  <c r="AP52" i="1"/>
  <c r="AQ52" i="1"/>
  <c r="AR52" i="1"/>
  <c r="AS52" i="1"/>
  <c r="AN53" i="1"/>
  <c r="AO53" i="1"/>
  <c r="AP53" i="1"/>
  <c r="AQ53" i="1"/>
  <c r="AR53" i="1"/>
  <c r="AS53" i="1"/>
  <c r="AN54" i="1"/>
  <c r="AO54" i="1"/>
  <c r="AP54" i="1"/>
  <c r="AQ54" i="1"/>
  <c r="AR54" i="1"/>
  <c r="AS54" i="1"/>
  <c r="AN55" i="1"/>
  <c r="AO55" i="1"/>
  <c r="AP55" i="1"/>
  <c r="AQ55" i="1"/>
  <c r="AR55" i="1"/>
  <c r="AS55" i="1"/>
  <c r="AN56" i="1"/>
  <c r="AO56" i="1"/>
  <c r="AP56" i="1"/>
  <c r="AQ56" i="1"/>
  <c r="AR56" i="1"/>
  <c r="AS56" i="1"/>
  <c r="AN57" i="1"/>
  <c r="AO57" i="1"/>
  <c r="AP57" i="1"/>
  <c r="AQ57" i="1"/>
  <c r="AR57" i="1"/>
  <c r="AS57" i="1"/>
  <c r="AN58" i="1"/>
  <c r="AO58" i="1"/>
  <c r="AP58" i="1"/>
  <c r="AQ58" i="1"/>
  <c r="AR58" i="1"/>
  <c r="AS58" i="1"/>
  <c r="AN59" i="1"/>
  <c r="AO59" i="1"/>
  <c r="AP59" i="1"/>
  <c r="AQ59" i="1"/>
  <c r="AR59" i="1"/>
  <c r="AS59" i="1"/>
  <c r="AN60" i="1"/>
  <c r="AO60" i="1"/>
  <c r="AP60" i="1"/>
  <c r="AQ60" i="1"/>
  <c r="AR60" i="1"/>
  <c r="AS60" i="1"/>
  <c r="AN61" i="1"/>
  <c r="AO61" i="1"/>
  <c r="AP61" i="1"/>
  <c r="AQ61" i="1"/>
  <c r="AR61" i="1"/>
  <c r="AS61" i="1"/>
  <c r="AN62" i="1"/>
  <c r="AO62" i="1"/>
  <c r="AP62" i="1"/>
  <c r="AQ62" i="1"/>
  <c r="AR62" i="1"/>
  <c r="AS62" i="1"/>
  <c r="AN63" i="1"/>
  <c r="AO63" i="1"/>
  <c r="AP63" i="1"/>
  <c r="AQ63" i="1"/>
  <c r="AR63" i="1"/>
  <c r="AS63" i="1"/>
  <c r="AN64" i="1"/>
  <c r="AO64" i="1"/>
  <c r="AP64" i="1"/>
  <c r="AQ64" i="1"/>
  <c r="AR64" i="1"/>
  <c r="AS64" i="1"/>
  <c r="AN65" i="1"/>
  <c r="AO65" i="1"/>
  <c r="AP65" i="1"/>
  <c r="AQ65" i="1"/>
  <c r="AR65" i="1"/>
  <c r="AS65" i="1"/>
  <c r="AN66" i="1"/>
  <c r="AO66" i="1"/>
  <c r="AP66" i="1"/>
  <c r="AQ66" i="1"/>
  <c r="AR66" i="1"/>
  <c r="AS66" i="1"/>
  <c r="AN67" i="1"/>
  <c r="AO67" i="1"/>
  <c r="AP67" i="1"/>
  <c r="AQ67" i="1"/>
  <c r="AR67" i="1"/>
  <c r="AS67" i="1"/>
  <c r="AN68" i="1"/>
  <c r="AO68" i="1"/>
  <c r="AP68" i="1"/>
  <c r="AQ68" i="1"/>
  <c r="AR68" i="1"/>
  <c r="AS68" i="1"/>
  <c r="AN69" i="1"/>
  <c r="AO69" i="1"/>
  <c r="AP69" i="1"/>
  <c r="AQ69" i="1"/>
  <c r="AR69" i="1"/>
  <c r="AS69" i="1"/>
  <c r="AN70" i="1"/>
  <c r="AO70" i="1"/>
  <c r="AP70" i="1"/>
  <c r="AQ70" i="1"/>
  <c r="AR70" i="1"/>
  <c r="AS70" i="1"/>
  <c r="AN71" i="1"/>
  <c r="AO71" i="1"/>
  <c r="AP71" i="1"/>
  <c r="AQ71" i="1"/>
  <c r="AR71" i="1"/>
  <c r="AS71" i="1"/>
  <c r="AN72" i="1"/>
  <c r="AO72" i="1"/>
  <c r="AP72" i="1"/>
  <c r="AQ72" i="1"/>
  <c r="AR72" i="1"/>
  <c r="AS72" i="1"/>
  <c r="AN73" i="1"/>
  <c r="AO73" i="1"/>
  <c r="AP73" i="1"/>
  <c r="AQ73" i="1"/>
  <c r="AR73" i="1"/>
  <c r="AS73" i="1"/>
  <c r="AN74" i="1"/>
  <c r="AO74" i="1"/>
  <c r="AP74" i="1"/>
  <c r="AQ74" i="1"/>
  <c r="AR74" i="1"/>
  <c r="AS74" i="1"/>
  <c r="AN75" i="1"/>
  <c r="AO75" i="1"/>
  <c r="AP75" i="1"/>
  <c r="AQ75" i="1"/>
  <c r="AR75" i="1"/>
  <c r="AS75" i="1"/>
  <c r="AN76" i="1"/>
  <c r="AO76" i="1"/>
  <c r="AP76" i="1"/>
  <c r="AQ76" i="1"/>
  <c r="AR76" i="1"/>
  <c r="AS76" i="1"/>
  <c r="AN77" i="1"/>
  <c r="AO77" i="1"/>
  <c r="AP77" i="1"/>
  <c r="AQ77" i="1"/>
  <c r="AR77" i="1"/>
  <c r="AS77" i="1"/>
  <c r="AN78" i="1"/>
  <c r="AO78" i="1"/>
  <c r="AP78" i="1"/>
  <c r="AQ78" i="1"/>
  <c r="AR78" i="1"/>
  <c r="AS78" i="1"/>
  <c r="AN79" i="1"/>
  <c r="AO79" i="1"/>
  <c r="AP79" i="1"/>
  <c r="AQ79" i="1"/>
  <c r="AR79" i="1"/>
  <c r="AS79" i="1"/>
  <c r="AN80" i="1"/>
  <c r="AO80" i="1"/>
  <c r="AP80" i="1"/>
  <c r="AQ80" i="1"/>
  <c r="AR80" i="1"/>
  <c r="AS80" i="1"/>
  <c r="AN81" i="1"/>
  <c r="AO81" i="1"/>
  <c r="AP81" i="1"/>
  <c r="AQ81" i="1"/>
  <c r="AR81" i="1"/>
  <c r="AS81" i="1"/>
  <c r="AN82" i="1"/>
  <c r="AO82" i="1"/>
  <c r="AP82" i="1"/>
  <c r="AQ82" i="1"/>
  <c r="AR82" i="1"/>
  <c r="AS82" i="1"/>
  <c r="J83" i="1"/>
  <c r="N83" i="1"/>
  <c r="O83" i="1"/>
  <c r="U83" i="1" s="1"/>
  <c r="AN83" i="1"/>
  <c r="AO83" i="1"/>
  <c r="AP83" i="1"/>
  <c r="AQ83" i="1"/>
  <c r="AR83" i="1"/>
  <c r="AS83" i="1"/>
  <c r="AN84" i="1"/>
  <c r="AO84" i="1"/>
  <c r="AP84" i="1"/>
  <c r="AQ84" i="1"/>
  <c r="AR84" i="1"/>
  <c r="AS84" i="1"/>
  <c r="J85" i="1"/>
  <c r="N85" i="1"/>
  <c r="O85" i="1"/>
  <c r="U85" i="1" s="1"/>
  <c r="AN85" i="1"/>
  <c r="AO85" i="1"/>
  <c r="AP85" i="1"/>
  <c r="AQ85" i="1"/>
  <c r="AR85" i="1"/>
  <c r="AS85" i="1"/>
  <c r="AN86" i="1"/>
  <c r="AO86" i="1"/>
  <c r="AP86" i="1"/>
  <c r="AQ86" i="1"/>
  <c r="AR86" i="1"/>
  <c r="AS86" i="1"/>
  <c r="C87" i="1"/>
  <c r="J87" i="1"/>
  <c r="R78" i="1" s="1"/>
  <c r="O87" i="1"/>
  <c r="AN87" i="1"/>
  <c r="AO87" i="1"/>
  <c r="AP87" i="1"/>
  <c r="AQ87" i="1"/>
  <c r="AR87" i="1"/>
  <c r="AS87" i="1"/>
  <c r="AN88" i="1"/>
  <c r="AO88" i="1"/>
  <c r="AP88" i="1"/>
  <c r="AQ88" i="1"/>
  <c r="AR88" i="1"/>
  <c r="AS88" i="1"/>
  <c r="C89" i="1"/>
  <c r="C91" i="1" s="1"/>
  <c r="C93" i="1" s="1"/>
  <c r="J89" i="1"/>
  <c r="N89" i="1" s="1"/>
  <c r="U89" i="1" s="1"/>
  <c r="O89" i="1"/>
  <c r="AN89" i="1"/>
  <c r="AO89" i="1"/>
  <c r="AP89" i="1"/>
  <c r="AQ89" i="1"/>
  <c r="AR89" i="1"/>
  <c r="AS89" i="1"/>
  <c r="AN90" i="1"/>
  <c r="AO90" i="1"/>
  <c r="AP90" i="1"/>
  <c r="AQ90" i="1"/>
  <c r="AR90" i="1"/>
  <c r="AS90" i="1"/>
  <c r="J91" i="1"/>
  <c r="N91" i="1"/>
  <c r="O91" i="1"/>
  <c r="U91" i="1" s="1"/>
  <c r="AN91" i="1"/>
  <c r="AO91" i="1"/>
  <c r="AP91" i="1"/>
  <c r="AQ91" i="1"/>
  <c r="AR91" i="1"/>
  <c r="AS91" i="1"/>
  <c r="AN92" i="1"/>
  <c r="AO92" i="1"/>
  <c r="AP92" i="1"/>
  <c r="AQ92" i="1"/>
  <c r="AR92" i="1"/>
  <c r="AS92" i="1"/>
  <c r="J93" i="1"/>
  <c r="N93" i="1" s="1"/>
  <c r="U93" i="1" s="1"/>
  <c r="O93" i="1"/>
  <c r="AN93" i="1"/>
  <c r="AO93" i="1"/>
  <c r="AP93" i="1"/>
  <c r="AQ93" i="1"/>
  <c r="AR93" i="1"/>
  <c r="AS93" i="1"/>
  <c r="R94" i="1"/>
  <c r="T94" i="1"/>
  <c r="S108" i="1" s="1"/>
  <c r="AN94" i="1"/>
  <c r="AO94" i="1"/>
  <c r="AP94" i="1"/>
  <c r="AQ94" i="1"/>
  <c r="AR94" i="1"/>
  <c r="AS94" i="1"/>
  <c r="C95" i="1"/>
  <c r="J95" i="1"/>
  <c r="N95" i="1"/>
  <c r="O95" i="1"/>
  <c r="R95" i="1"/>
  <c r="T95" i="1" s="1"/>
  <c r="S95" i="1"/>
  <c r="U95" i="1"/>
  <c r="AN95" i="1"/>
  <c r="AO95" i="1"/>
  <c r="AP95" i="1"/>
  <c r="AQ95" i="1"/>
  <c r="AR95" i="1"/>
  <c r="AS95" i="1"/>
  <c r="R96" i="1"/>
  <c r="S96" i="1"/>
  <c r="T96" i="1"/>
  <c r="AN96" i="1"/>
  <c r="AO96" i="1"/>
  <c r="AP96" i="1"/>
  <c r="AQ96" i="1"/>
  <c r="AR96" i="1"/>
  <c r="AS96" i="1"/>
  <c r="C97" i="1"/>
  <c r="J97" i="1"/>
  <c r="N97" i="1"/>
  <c r="O97" i="1"/>
  <c r="R97" i="1"/>
  <c r="T97" i="1"/>
  <c r="U97" i="1"/>
  <c r="AN97" i="1"/>
  <c r="AO97" i="1"/>
  <c r="AP97" i="1"/>
  <c r="AQ97" i="1"/>
  <c r="AR97" i="1"/>
  <c r="AS97" i="1"/>
  <c r="R98" i="1"/>
  <c r="T98" i="1" s="1"/>
  <c r="S98" i="1"/>
  <c r="AN98" i="1"/>
  <c r="AO98" i="1"/>
  <c r="AP98" i="1"/>
  <c r="AQ98" i="1"/>
  <c r="AR98" i="1"/>
  <c r="AS98" i="1"/>
  <c r="C99" i="1"/>
  <c r="J99" i="1"/>
  <c r="N99" i="1"/>
  <c r="O99" i="1"/>
  <c r="R99" i="1"/>
  <c r="T99" i="1" s="1"/>
  <c r="U99" i="1"/>
  <c r="AN99" i="1"/>
  <c r="AO99" i="1"/>
  <c r="AP99" i="1"/>
  <c r="AQ99" i="1"/>
  <c r="AR99" i="1"/>
  <c r="AS99" i="1"/>
  <c r="AN100" i="1"/>
  <c r="AO100" i="1"/>
  <c r="AP100" i="1"/>
  <c r="AQ100" i="1"/>
  <c r="AR100" i="1"/>
  <c r="AS100" i="1"/>
  <c r="C101" i="1"/>
  <c r="J101" i="1"/>
  <c r="N101" i="1"/>
  <c r="O101" i="1"/>
  <c r="U101" i="1"/>
  <c r="C103" i="1"/>
  <c r="J103" i="1"/>
  <c r="N103" i="1"/>
  <c r="O103" i="1"/>
  <c r="U103" i="1"/>
  <c r="C105" i="1"/>
  <c r="J105" i="1"/>
  <c r="N105" i="1"/>
  <c r="O105" i="1"/>
  <c r="R92" i="1" s="1"/>
  <c r="U105" i="1"/>
  <c r="AN106" i="1"/>
  <c r="AO106" i="1"/>
  <c r="AP106" i="1"/>
  <c r="AQ106" i="1"/>
  <c r="AR106" i="1"/>
  <c r="AS106" i="1"/>
  <c r="J107" i="1"/>
  <c r="N107" i="1"/>
  <c r="O107" i="1"/>
  <c r="U107" i="1"/>
  <c r="AN107" i="1"/>
  <c r="AO107" i="1"/>
  <c r="AP107" i="1"/>
  <c r="AQ107" i="1"/>
  <c r="AR107" i="1"/>
  <c r="AS107" i="1"/>
  <c r="AN108" i="1"/>
  <c r="AO108" i="1"/>
  <c r="AP108" i="1"/>
  <c r="AQ108" i="1"/>
  <c r="AR108" i="1"/>
  <c r="AS108" i="1"/>
  <c r="T109" i="1"/>
  <c r="U109" i="1"/>
  <c r="AN109" i="1"/>
  <c r="AO109" i="1"/>
  <c r="AP109" i="1"/>
  <c r="AQ109" i="1"/>
  <c r="AR109" i="1"/>
  <c r="AS109" i="1"/>
  <c r="U110" i="1"/>
  <c r="AN110" i="1"/>
  <c r="AO110" i="1"/>
  <c r="AP110" i="1"/>
  <c r="AQ110" i="1"/>
  <c r="AR110" i="1"/>
  <c r="AS110" i="1"/>
  <c r="AN111" i="1"/>
  <c r="AO111" i="1"/>
  <c r="AP111" i="1"/>
  <c r="AQ111" i="1"/>
  <c r="AR111" i="1"/>
  <c r="AS111" i="1"/>
  <c r="K112" i="1"/>
  <c r="O112" i="1"/>
  <c r="O115" i="1" s="1"/>
  <c r="P112" i="1"/>
  <c r="T112" i="1"/>
  <c r="AN112" i="1"/>
  <c r="AO112" i="1"/>
  <c r="AP112" i="1"/>
  <c r="AQ112" i="1"/>
  <c r="AR112" i="1"/>
  <c r="AS112" i="1"/>
  <c r="AN113" i="1"/>
  <c r="AO113" i="1"/>
  <c r="AP113" i="1"/>
  <c r="AQ113" i="1"/>
  <c r="AR113" i="1"/>
  <c r="AS113" i="1"/>
  <c r="S114" i="1"/>
  <c r="AN114" i="1"/>
  <c r="AO114" i="1"/>
  <c r="AP114" i="1"/>
  <c r="AQ114" i="1"/>
  <c r="AR114" i="1"/>
  <c r="AS114" i="1"/>
  <c r="AN115" i="1"/>
  <c r="AO115" i="1"/>
  <c r="AP115" i="1"/>
  <c r="AQ115" i="1"/>
  <c r="AR115" i="1"/>
  <c r="AS115" i="1"/>
  <c r="AN116" i="1"/>
  <c r="AO116" i="1"/>
  <c r="AP116" i="1"/>
  <c r="AQ116" i="1"/>
  <c r="AR116" i="1"/>
  <c r="AS116" i="1"/>
  <c r="AN117" i="1"/>
  <c r="AO117" i="1"/>
  <c r="AP117" i="1"/>
  <c r="AQ117" i="1"/>
  <c r="AR117" i="1"/>
  <c r="AS117" i="1"/>
  <c r="AN118" i="1"/>
  <c r="AO118" i="1"/>
  <c r="AP118" i="1"/>
  <c r="AQ118" i="1"/>
  <c r="AR118" i="1"/>
  <c r="AS118" i="1"/>
  <c r="AN119" i="1"/>
  <c r="AO119" i="1"/>
  <c r="AP119" i="1"/>
  <c r="AQ119" i="1"/>
  <c r="AR119" i="1"/>
  <c r="AS119" i="1"/>
  <c r="AN120" i="1"/>
  <c r="AO120" i="1"/>
  <c r="AP120" i="1"/>
  <c r="AQ120" i="1"/>
  <c r="AR120" i="1"/>
  <c r="AS120" i="1"/>
  <c r="AN121" i="1"/>
  <c r="AO121" i="1"/>
  <c r="AP121" i="1"/>
  <c r="AQ121" i="1"/>
  <c r="AR121" i="1"/>
  <c r="AS121" i="1"/>
  <c r="AN122" i="1"/>
  <c r="AO122" i="1"/>
  <c r="AP122" i="1"/>
  <c r="AQ122" i="1"/>
  <c r="AR122" i="1"/>
  <c r="AS122" i="1"/>
  <c r="Q123" i="1"/>
  <c r="Q125" i="1" s="1"/>
  <c r="Q126" i="1" s="1"/>
  <c r="R123" i="1"/>
  <c r="AN123" i="1"/>
  <c r="AO123" i="1"/>
  <c r="AP123" i="1"/>
  <c r="AQ123" i="1"/>
  <c r="AR123" i="1"/>
  <c r="AS123" i="1"/>
  <c r="M124" i="1"/>
  <c r="AN124" i="1"/>
  <c r="AO124" i="1"/>
  <c r="AP124" i="1"/>
  <c r="AQ124" i="1"/>
  <c r="AR124" i="1"/>
  <c r="AS124" i="1"/>
  <c r="R125" i="1"/>
  <c r="R126" i="1" s="1"/>
  <c r="AN125" i="1"/>
  <c r="AO125" i="1"/>
  <c r="AP125" i="1"/>
  <c r="AQ125" i="1"/>
  <c r="AR125" i="1"/>
  <c r="AS125" i="1"/>
  <c r="AN126" i="1"/>
  <c r="AO126" i="1"/>
  <c r="AP126" i="1"/>
  <c r="AQ126" i="1"/>
  <c r="AR126" i="1"/>
  <c r="AS126" i="1"/>
  <c r="AN127" i="1"/>
  <c r="AO127" i="1"/>
  <c r="AP127" i="1"/>
  <c r="AQ127" i="1"/>
  <c r="AR127" i="1"/>
  <c r="AS127" i="1"/>
  <c r="AN128" i="1"/>
  <c r="AO128" i="1"/>
  <c r="AP128" i="1"/>
  <c r="AQ128" i="1"/>
  <c r="AR128" i="1"/>
  <c r="AS128" i="1"/>
  <c r="AN129" i="1"/>
  <c r="AO129" i="1"/>
  <c r="AP129" i="1"/>
  <c r="AQ129" i="1"/>
  <c r="AR129" i="1"/>
  <c r="AS129" i="1"/>
  <c r="AN130" i="1"/>
  <c r="AO130" i="1"/>
  <c r="AP130" i="1"/>
  <c r="AQ130" i="1"/>
  <c r="AR130" i="1"/>
  <c r="AS130" i="1"/>
  <c r="AN131" i="1"/>
  <c r="AO131" i="1"/>
  <c r="AP131" i="1"/>
  <c r="AQ131" i="1"/>
  <c r="AR131" i="1"/>
  <c r="AS131" i="1"/>
  <c r="AN132" i="1"/>
  <c r="AO132" i="1"/>
  <c r="AP132" i="1"/>
  <c r="AQ132" i="1"/>
  <c r="AR132" i="1"/>
  <c r="AS132" i="1"/>
  <c r="AN133" i="1"/>
  <c r="AO133" i="1"/>
  <c r="AP133" i="1"/>
  <c r="AQ133" i="1"/>
  <c r="AR133" i="1"/>
  <c r="AS133" i="1"/>
  <c r="AN134" i="1"/>
  <c r="AO134" i="1"/>
  <c r="AP134" i="1"/>
  <c r="AQ134" i="1"/>
  <c r="AR134" i="1"/>
  <c r="AS134" i="1"/>
  <c r="AN135" i="1"/>
  <c r="AO135" i="1"/>
  <c r="AP135" i="1"/>
  <c r="AQ135" i="1"/>
  <c r="AR135" i="1"/>
  <c r="AS135" i="1"/>
  <c r="AN136" i="1"/>
  <c r="AO136" i="1"/>
  <c r="AP136" i="1"/>
  <c r="AQ136" i="1"/>
  <c r="AR136" i="1"/>
  <c r="AS136" i="1"/>
  <c r="AN137" i="1"/>
  <c r="AO137" i="1"/>
  <c r="AP137" i="1"/>
  <c r="AQ137" i="1"/>
  <c r="AR137" i="1"/>
  <c r="AS137" i="1"/>
  <c r="AN138" i="1"/>
  <c r="AO138" i="1"/>
  <c r="AP138" i="1"/>
  <c r="AQ138" i="1"/>
  <c r="AR138" i="1"/>
  <c r="AS138" i="1"/>
  <c r="AN139" i="1"/>
  <c r="AO139" i="1"/>
  <c r="AP139" i="1"/>
  <c r="AQ139" i="1"/>
  <c r="AR139" i="1"/>
  <c r="AS139" i="1"/>
  <c r="AN140" i="1"/>
  <c r="AO140" i="1"/>
  <c r="AP140" i="1"/>
  <c r="AQ140" i="1"/>
  <c r="AR140" i="1"/>
  <c r="AS140" i="1"/>
  <c r="AN141" i="1"/>
  <c r="AO141" i="1"/>
  <c r="AP141" i="1"/>
  <c r="AQ141" i="1"/>
  <c r="AR141" i="1"/>
  <c r="AS141" i="1"/>
  <c r="AN142" i="1"/>
  <c r="AO142" i="1"/>
  <c r="AP142" i="1"/>
  <c r="AQ142" i="1"/>
  <c r="AR142" i="1"/>
  <c r="AS142" i="1"/>
  <c r="AN143" i="1"/>
  <c r="AO143" i="1"/>
  <c r="AP143" i="1"/>
  <c r="AQ143" i="1"/>
  <c r="AR143" i="1"/>
  <c r="AS143" i="1"/>
  <c r="AN144" i="1"/>
  <c r="AO144" i="1"/>
  <c r="AP144" i="1"/>
  <c r="AQ144" i="1"/>
  <c r="AR144" i="1"/>
  <c r="AS144" i="1"/>
  <c r="AN145" i="1"/>
  <c r="AO145" i="1"/>
  <c r="AP145" i="1"/>
  <c r="AQ145" i="1"/>
  <c r="AR145" i="1"/>
  <c r="AS145" i="1"/>
  <c r="AN146" i="1"/>
  <c r="AO146" i="1"/>
  <c r="AP146" i="1"/>
  <c r="AQ146" i="1"/>
  <c r="AR146" i="1"/>
  <c r="AS146" i="1"/>
  <c r="AN147" i="1"/>
  <c r="AO147" i="1"/>
  <c r="AP147" i="1"/>
  <c r="AQ147" i="1"/>
  <c r="AR147" i="1"/>
  <c r="AS147" i="1"/>
  <c r="AN148" i="1"/>
  <c r="AO148" i="1"/>
  <c r="AP148" i="1"/>
  <c r="AQ148" i="1"/>
  <c r="AR148" i="1"/>
  <c r="AS148" i="1"/>
  <c r="AN149" i="1"/>
  <c r="AO149" i="1"/>
  <c r="AP149" i="1"/>
  <c r="AQ149" i="1"/>
  <c r="AR149" i="1"/>
  <c r="AS149" i="1"/>
  <c r="AN150" i="1"/>
  <c r="AO150" i="1"/>
  <c r="AP150" i="1"/>
  <c r="AQ150" i="1"/>
  <c r="AR150" i="1"/>
  <c r="AS150" i="1"/>
  <c r="AN151" i="1"/>
  <c r="AO151" i="1"/>
  <c r="AP151" i="1"/>
  <c r="AQ151" i="1"/>
  <c r="AR151" i="1"/>
  <c r="AS151" i="1"/>
  <c r="AN152" i="1"/>
  <c r="AO152" i="1"/>
  <c r="AP152" i="1"/>
  <c r="AQ152" i="1"/>
  <c r="AR152" i="1"/>
  <c r="AS152" i="1"/>
  <c r="AN153" i="1"/>
  <c r="AO153" i="1"/>
  <c r="AP153" i="1"/>
  <c r="AQ153" i="1"/>
  <c r="AR153" i="1"/>
  <c r="AS153" i="1"/>
  <c r="AN154" i="1"/>
  <c r="AO154" i="1"/>
  <c r="AP154" i="1"/>
  <c r="AQ154" i="1"/>
  <c r="AR154" i="1"/>
  <c r="AS154" i="1"/>
  <c r="AN155" i="1"/>
  <c r="AO155" i="1"/>
  <c r="AP155" i="1"/>
  <c r="AQ155" i="1"/>
  <c r="AR155" i="1"/>
  <c r="AS155" i="1"/>
  <c r="AN156" i="1"/>
  <c r="AO156" i="1"/>
  <c r="AP156" i="1"/>
  <c r="AQ156" i="1"/>
  <c r="AR156" i="1"/>
  <c r="AS156" i="1"/>
  <c r="AN157" i="1"/>
  <c r="AO157" i="1"/>
  <c r="AP157" i="1"/>
  <c r="AQ157" i="1"/>
  <c r="AR157" i="1"/>
  <c r="AS157" i="1"/>
  <c r="AN158" i="1"/>
  <c r="AO158" i="1"/>
  <c r="AP158" i="1"/>
  <c r="AQ158" i="1"/>
  <c r="AR158" i="1"/>
  <c r="AS158" i="1"/>
  <c r="AN159" i="1"/>
  <c r="AO159" i="1"/>
  <c r="AP159" i="1"/>
  <c r="AQ159" i="1"/>
  <c r="AR159" i="1"/>
  <c r="AS159" i="1"/>
  <c r="AN160" i="1"/>
  <c r="AO160" i="1"/>
  <c r="AP160" i="1"/>
  <c r="AQ160" i="1"/>
  <c r="AR160" i="1"/>
  <c r="AS160" i="1"/>
  <c r="AN161" i="1"/>
  <c r="AO161" i="1"/>
  <c r="AP161" i="1"/>
  <c r="AQ161" i="1"/>
  <c r="AR161" i="1"/>
  <c r="AS161" i="1"/>
  <c r="AN162" i="1"/>
  <c r="AO162" i="1"/>
  <c r="AP162" i="1"/>
  <c r="AQ162" i="1"/>
  <c r="AR162" i="1"/>
  <c r="AS162" i="1"/>
  <c r="AN163" i="1"/>
  <c r="AO163" i="1"/>
  <c r="AP163" i="1"/>
  <c r="AQ163" i="1"/>
  <c r="AR163" i="1"/>
  <c r="AS163" i="1"/>
  <c r="AN164" i="1"/>
  <c r="AO164" i="1"/>
  <c r="AP164" i="1"/>
  <c r="AQ164" i="1"/>
  <c r="AR164" i="1"/>
  <c r="AS164" i="1"/>
  <c r="AN165" i="1"/>
  <c r="AO165" i="1"/>
  <c r="AP165" i="1"/>
  <c r="AQ165" i="1"/>
  <c r="AR165" i="1"/>
  <c r="AS165" i="1"/>
  <c r="AN166" i="1"/>
  <c r="AO166" i="1"/>
  <c r="AP166" i="1"/>
  <c r="AQ166" i="1"/>
  <c r="AR166" i="1"/>
  <c r="AS166" i="1"/>
  <c r="AN167" i="1"/>
  <c r="AO167" i="1"/>
  <c r="AP167" i="1"/>
  <c r="AQ167" i="1"/>
  <c r="AR167" i="1"/>
  <c r="AS167" i="1"/>
  <c r="AN168" i="1"/>
  <c r="AO168" i="1"/>
  <c r="AP168" i="1"/>
  <c r="AQ168" i="1"/>
  <c r="AR168" i="1"/>
  <c r="AS168" i="1"/>
  <c r="AN169" i="1"/>
  <c r="AO169" i="1"/>
  <c r="AP169" i="1"/>
  <c r="AQ169" i="1"/>
  <c r="AR169" i="1"/>
  <c r="AS169" i="1"/>
  <c r="AN170" i="1"/>
  <c r="AO170" i="1"/>
  <c r="AP170" i="1"/>
  <c r="AQ170" i="1"/>
  <c r="AR170" i="1"/>
  <c r="AS170" i="1"/>
  <c r="AN171" i="1"/>
  <c r="AO171" i="1"/>
  <c r="AP171" i="1"/>
  <c r="AQ171" i="1"/>
  <c r="AR171" i="1"/>
  <c r="AS171" i="1"/>
  <c r="AN172" i="1"/>
  <c r="AO172" i="1"/>
  <c r="AP172" i="1"/>
  <c r="AQ172" i="1"/>
  <c r="AR172" i="1"/>
  <c r="AS172" i="1"/>
  <c r="AN173" i="1"/>
  <c r="AO173" i="1"/>
  <c r="AP173" i="1"/>
  <c r="AQ173" i="1"/>
  <c r="AR173" i="1"/>
  <c r="AS173" i="1"/>
  <c r="AN174" i="1"/>
  <c r="AO174" i="1"/>
  <c r="AP174" i="1"/>
  <c r="AQ174" i="1"/>
  <c r="AR174" i="1"/>
  <c r="AS174" i="1"/>
  <c r="AN175" i="1"/>
  <c r="AO175" i="1"/>
  <c r="AP175" i="1"/>
  <c r="AQ175" i="1"/>
  <c r="AR175" i="1"/>
  <c r="AS175" i="1"/>
  <c r="AN176" i="1"/>
  <c r="AO176" i="1"/>
  <c r="AP176" i="1"/>
  <c r="AQ176" i="1"/>
  <c r="AR176" i="1"/>
  <c r="AS176" i="1"/>
  <c r="AN177" i="1"/>
  <c r="AO177" i="1"/>
  <c r="AP177" i="1"/>
  <c r="AQ177" i="1"/>
  <c r="AR177" i="1"/>
  <c r="AS177" i="1"/>
  <c r="AN178" i="1"/>
  <c r="AO178" i="1"/>
  <c r="AP178" i="1"/>
  <c r="AQ178" i="1"/>
  <c r="AR178" i="1"/>
  <c r="AS178" i="1"/>
  <c r="AN179" i="1"/>
  <c r="AO179" i="1"/>
  <c r="AP179" i="1"/>
  <c r="AQ179" i="1"/>
  <c r="AR179" i="1"/>
  <c r="AS179" i="1"/>
  <c r="AN180" i="1"/>
  <c r="AO180" i="1"/>
  <c r="AP180" i="1"/>
  <c r="AQ180" i="1"/>
  <c r="AR180" i="1"/>
  <c r="AS180" i="1"/>
  <c r="AN181" i="1"/>
  <c r="AO181" i="1"/>
  <c r="AP181" i="1"/>
  <c r="AQ181" i="1"/>
  <c r="AR181" i="1"/>
  <c r="AS181" i="1"/>
  <c r="AN182" i="1"/>
  <c r="AO182" i="1"/>
  <c r="AP182" i="1"/>
  <c r="AQ182" i="1"/>
  <c r="AR182" i="1"/>
  <c r="AS182" i="1"/>
  <c r="AN183" i="1"/>
  <c r="AO183" i="1"/>
  <c r="AP183" i="1"/>
  <c r="AQ183" i="1"/>
  <c r="AR183" i="1"/>
  <c r="AS183" i="1"/>
  <c r="AN184" i="1"/>
  <c r="AO184" i="1"/>
  <c r="AP184" i="1"/>
  <c r="AQ184" i="1"/>
  <c r="AR184" i="1"/>
  <c r="AS184" i="1"/>
  <c r="AN185" i="1"/>
  <c r="AO185" i="1"/>
  <c r="AP185" i="1"/>
  <c r="AQ185" i="1"/>
  <c r="AR185" i="1"/>
  <c r="AS185" i="1"/>
  <c r="AN186" i="1"/>
  <c r="AO186" i="1"/>
  <c r="AP186" i="1"/>
  <c r="AQ186" i="1"/>
  <c r="AR186" i="1"/>
  <c r="AS186" i="1"/>
  <c r="AN187" i="1"/>
  <c r="AO187" i="1"/>
  <c r="AP187" i="1"/>
  <c r="AQ187" i="1"/>
  <c r="AR187" i="1"/>
  <c r="AS187" i="1"/>
  <c r="AN188" i="1"/>
  <c r="AO188" i="1"/>
  <c r="AP188" i="1"/>
  <c r="AQ188" i="1"/>
  <c r="AR188" i="1"/>
  <c r="AS188" i="1"/>
  <c r="AN189" i="1"/>
  <c r="AO189" i="1"/>
  <c r="AP189" i="1"/>
  <c r="AQ189" i="1"/>
  <c r="AR189" i="1"/>
  <c r="AS189" i="1"/>
  <c r="AN190" i="1"/>
  <c r="AO190" i="1"/>
  <c r="AP190" i="1"/>
  <c r="AQ190" i="1"/>
  <c r="AR190" i="1"/>
  <c r="AS190" i="1"/>
  <c r="AN191" i="1"/>
  <c r="AO191" i="1"/>
  <c r="AP191" i="1"/>
  <c r="AQ191" i="1"/>
  <c r="AR191" i="1"/>
  <c r="AS191" i="1"/>
  <c r="AN192" i="1"/>
  <c r="AO192" i="1"/>
  <c r="AP192" i="1"/>
  <c r="AQ192" i="1"/>
  <c r="AR192" i="1"/>
  <c r="AS192" i="1"/>
  <c r="AN193" i="1"/>
  <c r="AO193" i="1"/>
  <c r="AP193" i="1"/>
  <c r="AQ193" i="1"/>
  <c r="AR193" i="1"/>
  <c r="AS193" i="1"/>
  <c r="AN194" i="1"/>
  <c r="AO194" i="1"/>
  <c r="AP194" i="1"/>
  <c r="AQ194" i="1"/>
  <c r="AR194" i="1"/>
  <c r="AS194" i="1"/>
  <c r="AN195" i="1"/>
  <c r="AO195" i="1"/>
  <c r="AP195" i="1"/>
  <c r="AQ195" i="1"/>
  <c r="AR195" i="1"/>
  <c r="AS195" i="1"/>
  <c r="AN196" i="1"/>
  <c r="AO196" i="1"/>
  <c r="AP196" i="1"/>
  <c r="AQ196" i="1"/>
  <c r="AR196" i="1"/>
  <c r="AS196" i="1"/>
  <c r="AN197" i="1"/>
  <c r="AO197" i="1"/>
  <c r="AP197" i="1"/>
  <c r="AQ197" i="1"/>
  <c r="AR197" i="1"/>
  <c r="AS197" i="1"/>
  <c r="AN198" i="1"/>
  <c r="AO198" i="1"/>
  <c r="AP198" i="1"/>
  <c r="AQ198" i="1"/>
  <c r="AR198" i="1"/>
  <c r="AS198" i="1"/>
  <c r="AN199" i="1"/>
  <c r="AO199" i="1"/>
  <c r="AP199" i="1"/>
  <c r="AQ199" i="1"/>
  <c r="AR199" i="1"/>
  <c r="AS199" i="1"/>
  <c r="AN200" i="1"/>
  <c r="AO200" i="1"/>
  <c r="AP200" i="1"/>
  <c r="AQ200" i="1"/>
  <c r="AR200" i="1"/>
  <c r="AS200" i="1"/>
  <c r="AN201" i="1"/>
  <c r="AO201" i="1"/>
  <c r="AP201" i="1"/>
  <c r="AQ201" i="1"/>
  <c r="AR201" i="1"/>
  <c r="AS201" i="1"/>
  <c r="AN202" i="1"/>
  <c r="AO202" i="1"/>
  <c r="AP202" i="1"/>
  <c r="AQ202" i="1"/>
  <c r="AR202" i="1"/>
  <c r="AS202" i="1"/>
  <c r="AN203" i="1"/>
  <c r="AO203" i="1"/>
  <c r="AP203" i="1"/>
  <c r="AQ203" i="1"/>
  <c r="AR203" i="1"/>
  <c r="AS203" i="1"/>
  <c r="AN204" i="1"/>
  <c r="AO204" i="1"/>
  <c r="AP204" i="1"/>
  <c r="AQ204" i="1"/>
  <c r="AR204" i="1"/>
  <c r="AS204" i="1"/>
  <c r="AN205" i="1"/>
  <c r="AO205" i="1"/>
  <c r="AP205" i="1"/>
  <c r="AQ205" i="1"/>
  <c r="AR205" i="1"/>
  <c r="AS205" i="1"/>
  <c r="AN206" i="1"/>
  <c r="AO206" i="1"/>
  <c r="AP206" i="1"/>
  <c r="AQ206" i="1"/>
  <c r="AR206" i="1"/>
  <c r="AS206" i="1"/>
  <c r="AN207" i="1"/>
  <c r="AO207" i="1"/>
  <c r="AP207" i="1"/>
  <c r="AQ207" i="1"/>
  <c r="AR207" i="1"/>
  <c r="AS207" i="1"/>
  <c r="AN208" i="1"/>
  <c r="AO208" i="1"/>
  <c r="AP208" i="1"/>
  <c r="AQ208" i="1"/>
  <c r="AR208" i="1"/>
  <c r="AS208" i="1"/>
  <c r="AN209" i="1"/>
  <c r="AO209" i="1"/>
  <c r="AP209" i="1"/>
  <c r="AQ209" i="1"/>
  <c r="AR209" i="1"/>
  <c r="AS209" i="1"/>
  <c r="AN210" i="1"/>
  <c r="AO210" i="1"/>
  <c r="AP210" i="1"/>
  <c r="AQ210" i="1"/>
  <c r="AR210" i="1"/>
  <c r="AS210" i="1"/>
  <c r="AN211" i="1"/>
  <c r="AO211" i="1"/>
  <c r="AP211" i="1"/>
  <c r="AQ211" i="1"/>
  <c r="AR211" i="1"/>
  <c r="AS211" i="1"/>
  <c r="AN212" i="1"/>
  <c r="AO212" i="1"/>
  <c r="AP212" i="1"/>
  <c r="AQ212" i="1"/>
  <c r="AR212" i="1"/>
  <c r="AS212" i="1"/>
  <c r="AN213" i="1"/>
  <c r="AO213" i="1"/>
  <c r="AP213" i="1"/>
  <c r="AQ213" i="1"/>
  <c r="AR213" i="1"/>
  <c r="AS213" i="1"/>
  <c r="AN214" i="1"/>
  <c r="AO214" i="1"/>
  <c r="AP214" i="1"/>
  <c r="AQ214" i="1"/>
  <c r="AR214" i="1"/>
  <c r="AS214" i="1"/>
  <c r="AN215" i="1"/>
  <c r="AO215" i="1"/>
  <c r="AP215" i="1"/>
  <c r="AQ215" i="1"/>
  <c r="AR215" i="1"/>
  <c r="AS215" i="1"/>
  <c r="AN216" i="1"/>
  <c r="AO216" i="1"/>
  <c r="AP216" i="1"/>
  <c r="AQ216" i="1"/>
  <c r="AR216" i="1"/>
  <c r="AS216" i="1"/>
  <c r="AN217" i="1"/>
  <c r="AO217" i="1"/>
  <c r="AP217" i="1"/>
  <c r="AQ217" i="1"/>
  <c r="AR217" i="1"/>
  <c r="AS217" i="1"/>
  <c r="AN218" i="1"/>
  <c r="AO218" i="1"/>
  <c r="AP218" i="1"/>
  <c r="AQ218" i="1"/>
  <c r="AR218" i="1"/>
  <c r="AS218" i="1"/>
  <c r="AN219" i="1"/>
  <c r="AO219" i="1"/>
  <c r="AP219" i="1"/>
  <c r="AQ219" i="1"/>
  <c r="AR219" i="1"/>
  <c r="AS219" i="1"/>
  <c r="AN220" i="1"/>
  <c r="AO220" i="1"/>
  <c r="AP220" i="1"/>
  <c r="AQ220" i="1"/>
  <c r="AR220" i="1"/>
  <c r="AS220" i="1"/>
  <c r="AN221" i="1"/>
  <c r="AO221" i="1"/>
  <c r="AP221" i="1"/>
  <c r="AQ221" i="1"/>
  <c r="AR221" i="1"/>
  <c r="AS221" i="1"/>
  <c r="AN222" i="1"/>
  <c r="AO222" i="1"/>
  <c r="AP222" i="1"/>
  <c r="AQ222" i="1"/>
  <c r="AR222" i="1"/>
  <c r="AS222" i="1"/>
  <c r="AN223" i="1"/>
  <c r="AO223" i="1"/>
  <c r="AP223" i="1"/>
  <c r="AQ223" i="1"/>
  <c r="AR223" i="1"/>
  <c r="AS223" i="1"/>
  <c r="AN224" i="1"/>
  <c r="AO224" i="1"/>
  <c r="AP224" i="1"/>
  <c r="AQ224" i="1"/>
  <c r="AR224" i="1"/>
  <c r="AS224" i="1"/>
  <c r="AN225" i="1"/>
  <c r="AO225" i="1"/>
  <c r="AP225" i="1"/>
  <c r="AQ225" i="1"/>
  <c r="AR225" i="1"/>
  <c r="AS225" i="1"/>
  <c r="AN226" i="1"/>
  <c r="AO226" i="1"/>
  <c r="AP226" i="1"/>
  <c r="AQ226" i="1"/>
  <c r="AR226" i="1"/>
  <c r="AS226" i="1"/>
  <c r="AN227" i="1"/>
  <c r="AO227" i="1"/>
  <c r="AP227" i="1"/>
  <c r="AQ227" i="1"/>
  <c r="AR227" i="1"/>
  <c r="AS227" i="1"/>
  <c r="AN228" i="1"/>
  <c r="AO228" i="1"/>
  <c r="AP228" i="1"/>
  <c r="AQ228" i="1"/>
  <c r="AR228" i="1"/>
  <c r="AS228" i="1"/>
  <c r="AN229" i="1"/>
  <c r="AO229" i="1"/>
  <c r="AP229" i="1"/>
  <c r="AQ229" i="1"/>
  <c r="AR229" i="1"/>
  <c r="AS229" i="1"/>
  <c r="AN230" i="1"/>
  <c r="AO230" i="1"/>
  <c r="AP230" i="1"/>
  <c r="AQ230" i="1"/>
  <c r="AR230" i="1"/>
  <c r="AS230" i="1"/>
  <c r="AN231" i="1"/>
  <c r="AO231" i="1"/>
  <c r="AP231" i="1"/>
  <c r="AQ231" i="1"/>
  <c r="AR231" i="1"/>
  <c r="AS231" i="1"/>
  <c r="AN232" i="1"/>
  <c r="AO232" i="1"/>
  <c r="AP232" i="1"/>
  <c r="AQ232" i="1"/>
  <c r="AR232" i="1"/>
  <c r="AS232" i="1"/>
  <c r="AN233" i="1"/>
  <c r="AO233" i="1"/>
  <c r="AP233" i="1"/>
  <c r="AQ233" i="1"/>
  <c r="AR233" i="1"/>
  <c r="AS233" i="1"/>
  <c r="AN234" i="1"/>
  <c r="AO234" i="1"/>
  <c r="AP234" i="1"/>
  <c r="AQ234" i="1"/>
  <c r="AR234" i="1"/>
  <c r="AS234" i="1"/>
  <c r="AN235" i="1"/>
  <c r="AO235" i="1"/>
  <c r="AP235" i="1"/>
  <c r="AQ235" i="1"/>
  <c r="AR235" i="1"/>
  <c r="AS235" i="1"/>
  <c r="AN236" i="1"/>
  <c r="AO236" i="1"/>
  <c r="AP236" i="1"/>
  <c r="AQ236" i="1"/>
  <c r="AR236" i="1"/>
  <c r="AS236" i="1"/>
  <c r="AN237" i="1"/>
  <c r="AO237" i="1"/>
  <c r="AP237" i="1"/>
  <c r="AQ237" i="1"/>
  <c r="AR237" i="1"/>
  <c r="AS237" i="1"/>
  <c r="AN238" i="1"/>
  <c r="AO238" i="1"/>
  <c r="AP238" i="1"/>
  <c r="AQ238" i="1"/>
  <c r="AR238" i="1"/>
  <c r="AS238" i="1"/>
  <c r="AN239" i="1"/>
  <c r="AO239" i="1"/>
  <c r="AP239" i="1"/>
  <c r="AQ239" i="1"/>
  <c r="AR239" i="1"/>
  <c r="AS239" i="1"/>
  <c r="AN240" i="1"/>
  <c r="AO240" i="1"/>
  <c r="AP240" i="1"/>
  <c r="AQ240" i="1"/>
  <c r="AR240" i="1"/>
  <c r="AS240" i="1"/>
  <c r="AN241" i="1"/>
  <c r="AO241" i="1"/>
  <c r="AP241" i="1"/>
  <c r="AQ241" i="1"/>
  <c r="AR241" i="1"/>
  <c r="AS241" i="1"/>
  <c r="AN242" i="1"/>
  <c r="AO242" i="1"/>
  <c r="AP242" i="1"/>
  <c r="AQ242" i="1"/>
  <c r="AR242" i="1"/>
  <c r="AS242" i="1"/>
  <c r="AN243" i="1"/>
  <c r="AO243" i="1"/>
  <c r="AP243" i="1"/>
  <c r="AQ243" i="1"/>
  <c r="AR243" i="1"/>
  <c r="AS243" i="1"/>
  <c r="AN244" i="1"/>
  <c r="AO244" i="1"/>
  <c r="AP244" i="1"/>
  <c r="AQ244" i="1"/>
  <c r="AR244" i="1"/>
  <c r="AS244" i="1"/>
  <c r="AN245" i="1"/>
  <c r="AO245" i="1"/>
  <c r="AP245" i="1"/>
  <c r="AQ245" i="1"/>
  <c r="AR245" i="1"/>
  <c r="AS245" i="1"/>
  <c r="AN246" i="1"/>
  <c r="AO246" i="1"/>
  <c r="AP246" i="1"/>
  <c r="AQ246" i="1"/>
  <c r="AR246" i="1"/>
  <c r="AS246" i="1"/>
  <c r="AN247" i="1"/>
  <c r="AO247" i="1"/>
  <c r="AP247" i="1"/>
  <c r="AQ247" i="1"/>
  <c r="AR247" i="1"/>
  <c r="AS247" i="1"/>
  <c r="AN248" i="1"/>
  <c r="AO248" i="1"/>
  <c r="AP248" i="1"/>
  <c r="AQ248" i="1"/>
  <c r="AR248" i="1"/>
  <c r="AS248" i="1"/>
  <c r="AN249" i="1"/>
  <c r="AO249" i="1"/>
  <c r="AP249" i="1"/>
  <c r="AQ249" i="1"/>
  <c r="AR249" i="1"/>
  <c r="AS249" i="1"/>
  <c r="AN250" i="1"/>
  <c r="AO250" i="1"/>
  <c r="AP250" i="1"/>
  <c r="AQ250" i="1"/>
  <c r="AR250" i="1"/>
  <c r="AS250" i="1"/>
  <c r="AN251" i="1"/>
  <c r="AO251" i="1"/>
  <c r="AP251" i="1"/>
  <c r="AQ251" i="1"/>
  <c r="AR251" i="1"/>
  <c r="AS251" i="1"/>
  <c r="AN252" i="1"/>
  <c r="AO252" i="1"/>
  <c r="AP252" i="1"/>
  <c r="AQ252" i="1"/>
  <c r="AR252" i="1"/>
  <c r="AS252" i="1"/>
  <c r="AN253" i="1"/>
  <c r="AO253" i="1"/>
  <c r="AP253" i="1"/>
  <c r="AQ253" i="1"/>
  <c r="AR253" i="1"/>
  <c r="AS253" i="1"/>
  <c r="AN254" i="1"/>
  <c r="AO254" i="1"/>
  <c r="AP254" i="1"/>
  <c r="AQ254" i="1"/>
  <c r="AR254" i="1"/>
  <c r="AS254" i="1"/>
  <c r="AN255" i="1"/>
  <c r="AO255" i="1"/>
  <c r="AP255" i="1"/>
  <c r="AQ255" i="1"/>
  <c r="AR255" i="1"/>
  <c r="AS255" i="1"/>
  <c r="AN256" i="1"/>
  <c r="AO256" i="1"/>
  <c r="AP256" i="1"/>
  <c r="AQ256" i="1"/>
  <c r="AR256" i="1"/>
  <c r="AS256" i="1"/>
  <c r="AN257" i="1"/>
  <c r="AO257" i="1"/>
  <c r="AP257" i="1"/>
  <c r="AQ257" i="1"/>
  <c r="AR257" i="1"/>
  <c r="AS257" i="1"/>
  <c r="AN258" i="1"/>
  <c r="AO258" i="1"/>
  <c r="AP258" i="1"/>
  <c r="AQ258" i="1"/>
  <c r="AR258" i="1"/>
  <c r="AS258" i="1"/>
  <c r="AN259" i="1"/>
  <c r="AO259" i="1"/>
  <c r="AP259" i="1"/>
  <c r="AQ259" i="1"/>
  <c r="AR259" i="1"/>
  <c r="AS259" i="1"/>
  <c r="AN260" i="1"/>
  <c r="AO260" i="1"/>
  <c r="AP260" i="1"/>
  <c r="AQ260" i="1"/>
  <c r="AR260" i="1"/>
  <c r="AS260" i="1"/>
  <c r="AN261" i="1"/>
  <c r="AO261" i="1"/>
  <c r="AP261" i="1"/>
  <c r="AQ261" i="1"/>
  <c r="AR261" i="1"/>
  <c r="AS261" i="1"/>
  <c r="AN262" i="1"/>
  <c r="AO262" i="1"/>
  <c r="AP262" i="1"/>
  <c r="AQ262" i="1"/>
  <c r="AR262" i="1"/>
  <c r="AS262" i="1"/>
  <c r="AN263" i="1"/>
  <c r="AO263" i="1"/>
  <c r="AP263" i="1"/>
  <c r="AQ263" i="1"/>
  <c r="AR263" i="1"/>
  <c r="AS263" i="1"/>
  <c r="AN264" i="1"/>
  <c r="AO264" i="1"/>
  <c r="AP264" i="1"/>
  <c r="AQ264" i="1"/>
  <c r="AR264" i="1"/>
  <c r="AS264" i="1"/>
  <c r="AN265" i="1"/>
  <c r="AO265" i="1"/>
  <c r="AP265" i="1"/>
  <c r="AQ265" i="1"/>
  <c r="AR265" i="1"/>
  <c r="AS265" i="1"/>
  <c r="AN266" i="1"/>
  <c r="AO266" i="1"/>
  <c r="AP266" i="1"/>
  <c r="AQ266" i="1"/>
  <c r="AR266" i="1"/>
  <c r="AS266" i="1"/>
  <c r="AN267" i="1"/>
  <c r="AO267" i="1"/>
  <c r="AP267" i="1"/>
  <c r="AQ267" i="1"/>
  <c r="AR267" i="1"/>
  <c r="AS267" i="1"/>
  <c r="AN268" i="1"/>
  <c r="AO268" i="1"/>
  <c r="AP268" i="1"/>
  <c r="AQ268" i="1"/>
  <c r="AR268" i="1"/>
  <c r="AS268" i="1"/>
  <c r="AN269" i="1"/>
  <c r="AO269" i="1"/>
  <c r="AP269" i="1"/>
  <c r="AQ269" i="1"/>
  <c r="AR269" i="1"/>
  <c r="AS269" i="1"/>
  <c r="AN270" i="1"/>
  <c r="AO270" i="1"/>
  <c r="AP270" i="1"/>
  <c r="AQ270" i="1"/>
  <c r="AR270" i="1"/>
  <c r="AS270" i="1"/>
  <c r="AN271" i="1"/>
  <c r="AO271" i="1"/>
  <c r="AP271" i="1"/>
  <c r="AQ271" i="1"/>
  <c r="AR271" i="1"/>
  <c r="AS271" i="1"/>
  <c r="AN272" i="1"/>
  <c r="AO272" i="1"/>
  <c r="AP272" i="1"/>
  <c r="AQ272" i="1"/>
  <c r="AR272" i="1"/>
  <c r="AS272" i="1"/>
  <c r="AN273" i="1"/>
  <c r="AO273" i="1"/>
  <c r="AP273" i="1"/>
  <c r="AQ273" i="1"/>
  <c r="AR273" i="1"/>
  <c r="AS273" i="1"/>
  <c r="AN274" i="1"/>
  <c r="AO274" i="1"/>
  <c r="AP274" i="1"/>
  <c r="AQ274" i="1"/>
  <c r="AR274" i="1"/>
  <c r="AS274" i="1"/>
  <c r="AN275" i="1"/>
  <c r="AO275" i="1"/>
  <c r="AP275" i="1"/>
  <c r="AQ275" i="1"/>
  <c r="AR275" i="1"/>
  <c r="AS275" i="1"/>
  <c r="AN276" i="1"/>
  <c r="AO276" i="1"/>
  <c r="AP276" i="1"/>
  <c r="AQ276" i="1"/>
  <c r="AR276" i="1"/>
  <c r="AS276" i="1"/>
  <c r="AN277" i="1"/>
  <c r="AO277" i="1"/>
  <c r="AP277" i="1"/>
  <c r="AQ277" i="1"/>
  <c r="AR277" i="1"/>
  <c r="AS277" i="1"/>
  <c r="AN278" i="1"/>
  <c r="AO278" i="1"/>
  <c r="AP278" i="1"/>
  <c r="AQ278" i="1"/>
  <c r="AR278" i="1"/>
  <c r="AS278" i="1"/>
  <c r="AN279" i="1"/>
  <c r="AO279" i="1"/>
  <c r="AP279" i="1"/>
  <c r="AQ279" i="1"/>
  <c r="AR279" i="1"/>
  <c r="AS279" i="1"/>
  <c r="AN280" i="1"/>
  <c r="AO280" i="1"/>
  <c r="AP280" i="1"/>
  <c r="AQ280" i="1"/>
  <c r="AR280" i="1"/>
  <c r="AS280" i="1"/>
  <c r="AN281" i="1"/>
  <c r="AO281" i="1"/>
  <c r="AP281" i="1"/>
  <c r="AQ281" i="1"/>
  <c r="AR281" i="1"/>
  <c r="AS281" i="1"/>
  <c r="AN282" i="1"/>
  <c r="AO282" i="1"/>
  <c r="AP282" i="1"/>
  <c r="AQ282" i="1"/>
  <c r="AR282" i="1"/>
  <c r="AS282" i="1"/>
  <c r="AN283" i="1"/>
  <c r="AO283" i="1"/>
  <c r="AP283" i="1"/>
  <c r="AQ283" i="1"/>
  <c r="AR283" i="1"/>
  <c r="AS283" i="1"/>
  <c r="AN284" i="1"/>
  <c r="AO284" i="1"/>
  <c r="AP284" i="1"/>
  <c r="AQ284" i="1"/>
  <c r="AR284" i="1"/>
  <c r="AS284" i="1"/>
  <c r="AN285" i="1"/>
  <c r="AO285" i="1"/>
  <c r="AP285" i="1"/>
  <c r="AQ285" i="1"/>
  <c r="AR285" i="1"/>
  <c r="AS285" i="1"/>
  <c r="AN286" i="1"/>
  <c r="AO286" i="1"/>
  <c r="AP286" i="1"/>
  <c r="AQ286" i="1"/>
  <c r="AR286" i="1"/>
  <c r="AS286" i="1"/>
  <c r="AN287" i="1"/>
  <c r="AO287" i="1"/>
  <c r="AP287" i="1"/>
  <c r="AQ287" i="1"/>
  <c r="AR287" i="1"/>
  <c r="AS287" i="1"/>
  <c r="AN288" i="1"/>
  <c r="AO288" i="1"/>
  <c r="AP288" i="1"/>
  <c r="AQ288" i="1"/>
  <c r="AR288" i="1"/>
  <c r="AS288" i="1"/>
  <c r="AN289" i="1"/>
  <c r="AO289" i="1"/>
  <c r="AP289" i="1"/>
  <c r="AQ289" i="1"/>
  <c r="AR289" i="1"/>
  <c r="AS289" i="1"/>
  <c r="AN290" i="1"/>
  <c r="AO290" i="1"/>
  <c r="AP290" i="1"/>
  <c r="AQ290" i="1"/>
  <c r="AR290" i="1"/>
  <c r="AS290" i="1"/>
  <c r="AN291" i="1"/>
  <c r="AO291" i="1"/>
  <c r="AP291" i="1"/>
  <c r="AQ291" i="1"/>
  <c r="AR291" i="1"/>
  <c r="AS291" i="1"/>
  <c r="AN292" i="1"/>
  <c r="AO292" i="1"/>
  <c r="AP292" i="1"/>
  <c r="AQ292" i="1"/>
  <c r="AR292" i="1"/>
  <c r="AS292" i="1"/>
  <c r="AN293" i="1"/>
  <c r="AO293" i="1"/>
  <c r="AP293" i="1"/>
  <c r="AQ293" i="1"/>
  <c r="AR293" i="1"/>
  <c r="AS293" i="1"/>
  <c r="AN294" i="1"/>
  <c r="AO294" i="1"/>
  <c r="AP294" i="1"/>
  <c r="AQ294" i="1"/>
  <c r="AR294" i="1"/>
  <c r="AS294" i="1"/>
  <c r="AN295" i="1"/>
  <c r="AO295" i="1"/>
  <c r="AP295" i="1"/>
  <c r="AQ295" i="1"/>
  <c r="AR295" i="1"/>
  <c r="AS295" i="1"/>
  <c r="AN296" i="1"/>
  <c r="AO296" i="1"/>
  <c r="AP296" i="1"/>
  <c r="AQ296" i="1"/>
  <c r="AR296" i="1"/>
  <c r="AS296" i="1"/>
  <c r="AN297" i="1"/>
  <c r="AO297" i="1"/>
  <c r="AP297" i="1"/>
  <c r="AQ297" i="1"/>
  <c r="AR297" i="1"/>
  <c r="AS297" i="1"/>
  <c r="AN298" i="1"/>
  <c r="AO298" i="1"/>
  <c r="AP298" i="1"/>
  <c r="AQ298" i="1"/>
  <c r="AR298" i="1"/>
  <c r="AS298" i="1"/>
  <c r="AN299" i="1"/>
  <c r="AO299" i="1"/>
  <c r="AP299" i="1"/>
  <c r="AQ299" i="1"/>
  <c r="AR299" i="1"/>
  <c r="AS299" i="1"/>
  <c r="AN300" i="1"/>
  <c r="AO300" i="1"/>
  <c r="AP300" i="1"/>
  <c r="AQ300" i="1"/>
  <c r="AR300" i="1"/>
  <c r="AS300" i="1"/>
  <c r="AN301" i="1"/>
  <c r="AO301" i="1"/>
  <c r="AP301" i="1"/>
  <c r="AQ301" i="1"/>
  <c r="AR301" i="1"/>
  <c r="AS301" i="1"/>
  <c r="AN302" i="1"/>
  <c r="AO302" i="1"/>
  <c r="AP302" i="1"/>
  <c r="AQ302" i="1"/>
  <c r="AR302" i="1"/>
  <c r="AS302" i="1"/>
  <c r="AN303" i="1"/>
  <c r="AO303" i="1"/>
  <c r="AP303" i="1"/>
  <c r="AQ303" i="1"/>
  <c r="AR303" i="1"/>
  <c r="AS303" i="1"/>
  <c r="AN304" i="1"/>
  <c r="AO304" i="1"/>
  <c r="AP304" i="1"/>
  <c r="AQ304" i="1"/>
  <c r="AR304" i="1"/>
  <c r="AS304" i="1"/>
  <c r="AN305" i="1"/>
  <c r="AO305" i="1"/>
  <c r="AP305" i="1"/>
  <c r="AQ305" i="1"/>
  <c r="AR305" i="1"/>
  <c r="AS305" i="1"/>
  <c r="AN306" i="1"/>
  <c r="AO306" i="1"/>
  <c r="AP306" i="1"/>
  <c r="AQ306" i="1"/>
  <c r="AR306" i="1"/>
  <c r="AS306" i="1"/>
  <c r="AN307" i="1"/>
  <c r="AO307" i="1"/>
  <c r="AP307" i="1"/>
  <c r="AQ307" i="1"/>
  <c r="AR307" i="1"/>
  <c r="AS307" i="1"/>
  <c r="AN308" i="1"/>
  <c r="AO308" i="1"/>
  <c r="AP308" i="1"/>
  <c r="AQ308" i="1"/>
  <c r="AR308" i="1"/>
  <c r="AS308" i="1"/>
  <c r="AN309" i="1"/>
  <c r="AO309" i="1"/>
  <c r="AP309" i="1"/>
  <c r="AQ309" i="1"/>
  <c r="AR309" i="1"/>
  <c r="AS309" i="1"/>
  <c r="AN310" i="1"/>
  <c r="AO310" i="1"/>
  <c r="AP310" i="1"/>
  <c r="AQ310" i="1"/>
  <c r="AR310" i="1"/>
  <c r="AS310" i="1"/>
  <c r="AN311" i="1"/>
  <c r="AO311" i="1"/>
  <c r="AP311" i="1"/>
  <c r="AQ311" i="1"/>
  <c r="AR311" i="1"/>
  <c r="AS311" i="1"/>
  <c r="AN312" i="1"/>
  <c r="AO312" i="1"/>
  <c r="AP312" i="1"/>
  <c r="AQ312" i="1"/>
  <c r="AR312" i="1"/>
  <c r="AS312" i="1"/>
  <c r="AN313" i="1"/>
  <c r="AO313" i="1"/>
  <c r="AP313" i="1"/>
  <c r="AQ313" i="1"/>
  <c r="AR313" i="1"/>
  <c r="AS313" i="1"/>
  <c r="AN314" i="1"/>
  <c r="AO314" i="1"/>
  <c r="AP314" i="1"/>
  <c r="AQ314" i="1"/>
  <c r="AR314" i="1"/>
  <c r="AS314" i="1"/>
  <c r="AN315" i="1"/>
  <c r="AO315" i="1"/>
  <c r="AP315" i="1"/>
  <c r="AQ315" i="1"/>
  <c r="AR315" i="1"/>
  <c r="AS315" i="1"/>
  <c r="AN316" i="1"/>
  <c r="AO316" i="1"/>
  <c r="AP316" i="1"/>
  <c r="AQ316" i="1"/>
  <c r="AR316" i="1"/>
  <c r="AS316" i="1"/>
  <c r="AN317" i="1"/>
  <c r="AO317" i="1"/>
  <c r="AP317" i="1"/>
  <c r="AQ317" i="1"/>
  <c r="AR317" i="1"/>
  <c r="AS317" i="1"/>
  <c r="AN318" i="1"/>
  <c r="AO318" i="1"/>
  <c r="AP318" i="1"/>
  <c r="AQ318" i="1"/>
  <c r="AR318" i="1"/>
  <c r="AS318" i="1"/>
  <c r="AN319" i="1"/>
  <c r="AO319" i="1"/>
  <c r="AP319" i="1"/>
  <c r="AQ319" i="1"/>
  <c r="AR319" i="1"/>
  <c r="AS319" i="1"/>
  <c r="AN320" i="1"/>
  <c r="AO320" i="1"/>
  <c r="AP320" i="1"/>
  <c r="AQ320" i="1"/>
  <c r="AR320" i="1"/>
  <c r="AS320" i="1"/>
  <c r="AN321" i="1"/>
  <c r="AO321" i="1"/>
  <c r="AP321" i="1"/>
  <c r="AQ321" i="1"/>
  <c r="AR321" i="1"/>
  <c r="AS321" i="1"/>
  <c r="AN322" i="1"/>
  <c r="AO322" i="1"/>
  <c r="AP322" i="1"/>
  <c r="AQ322" i="1"/>
  <c r="AR322" i="1"/>
  <c r="AS322" i="1"/>
  <c r="AN323" i="1"/>
  <c r="AO323" i="1"/>
  <c r="AP323" i="1"/>
  <c r="AQ323" i="1"/>
  <c r="AR323" i="1"/>
  <c r="AS323" i="1"/>
  <c r="AN324" i="1"/>
  <c r="AO324" i="1"/>
  <c r="AP324" i="1"/>
  <c r="AQ324" i="1"/>
  <c r="AR324" i="1"/>
  <c r="AS324" i="1"/>
  <c r="AN325" i="1"/>
  <c r="AO325" i="1"/>
  <c r="AP325" i="1"/>
  <c r="AQ325" i="1"/>
  <c r="AR325" i="1"/>
  <c r="AS325" i="1"/>
  <c r="AN326" i="1"/>
  <c r="AO326" i="1"/>
  <c r="AP326" i="1"/>
  <c r="AQ326" i="1"/>
  <c r="AR326" i="1"/>
  <c r="AS326" i="1"/>
  <c r="AN327" i="1"/>
  <c r="AO327" i="1"/>
  <c r="AP327" i="1"/>
  <c r="AQ327" i="1"/>
  <c r="AR327" i="1"/>
  <c r="AS327" i="1"/>
  <c r="AN328" i="1"/>
  <c r="AO328" i="1"/>
  <c r="AP328" i="1"/>
  <c r="AQ328" i="1"/>
  <c r="AR328" i="1"/>
  <c r="AS328" i="1"/>
  <c r="AN329" i="1"/>
  <c r="AO329" i="1"/>
  <c r="AP329" i="1"/>
  <c r="AQ329" i="1"/>
  <c r="AR329" i="1"/>
  <c r="AS329" i="1"/>
  <c r="AN330" i="1"/>
  <c r="AO330" i="1"/>
  <c r="AP330" i="1"/>
  <c r="AQ330" i="1"/>
  <c r="AR330" i="1"/>
  <c r="AS330" i="1"/>
  <c r="AN331" i="1"/>
  <c r="AO331" i="1"/>
  <c r="AP331" i="1"/>
  <c r="AQ331" i="1"/>
  <c r="AR331" i="1"/>
  <c r="AS331" i="1"/>
  <c r="AN332" i="1"/>
  <c r="AO332" i="1"/>
  <c r="AP332" i="1"/>
  <c r="AQ332" i="1"/>
  <c r="AR332" i="1"/>
  <c r="AS332" i="1"/>
  <c r="AN333" i="1"/>
  <c r="AO333" i="1"/>
  <c r="AP333" i="1"/>
  <c r="AQ333" i="1"/>
  <c r="AR333" i="1"/>
  <c r="AS333" i="1"/>
  <c r="AN334" i="1"/>
  <c r="AO334" i="1"/>
  <c r="AP334" i="1"/>
  <c r="AQ334" i="1"/>
  <c r="AR334" i="1"/>
  <c r="AS334" i="1"/>
  <c r="AN335" i="1"/>
  <c r="AO335" i="1"/>
  <c r="AP335" i="1"/>
  <c r="AQ335" i="1"/>
  <c r="AR335" i="1"/>
  <c r="AS335" i="1"/>
  <c r="AN336" i="1"/>
  <c r="AO336" i="1"/>
  <c r="AP336" i="1"/>
  <c r="AQ336" i="1"/>
  <c r="AR336" i="1"/>
  <c r="AS336" i="1"/>
  <c r="AN337" i="1"/>
  <c r="AO337" i="1"/>
  <c r="AP337" i="1"/>
  <c r="AQ337" i="1"/>
  <c r="AR337" i="1"/>
  <c r="AS337" i="1"/>
  <c r="AN338" i="1"/>
  <c r="AO338" i="1"/>
  <c r="AP338" i="1"/>
  <c r="AQ338" i="1"/>
  <c r="AR338" i="1"/>
  <c r="AS338" i="1"/>
  <c r="AN339" i="1"/>
  <c r="AO339" i="1"/>
  <c r="AP339" i="1"/>
  <c r="AQ339" i="1"/>
  <c r="AR339" i="1"/>
  <c r="AS339" i="1"/>
  <c r="AN340" i="1"/>
  <c r="AO340" i="1"/>
  <c r="AP340" i="1"/>
  <c r="AQ340" i="1"/>
  <c r="AR340" i="1"/>
  <c r="AS340" i="1"/>
  <c r="AN341" i="1"/>
  <c r="AO341" i="1"/>
  <c r="AP341" i="1"/>
  <c r="AQ341" i="1"/>
  <c r="AR341" i="1"/>
  <c r="AS341" i="1"/>
  <c r="AN342" i="1"/>
  <c r="AO342" i="1"/>
  <c r="AP342" i="1"/>
  <c r="AQ342" i="1"/>
  <c r="AR342" i="1"/>
  <c r="AS342" i="1"/>
  <c r="AN343" i="1"/>
  <c r="AO343" i="1"/>
  <c r="AP343" i="1"/>
  <c r="AQ343" i="1"/>
  <c r="AR343" i="1"/>
  <c r="AS343" i="1"/>
  <c r="AN344" i="1"/>
  <c r="AO344" i="1"/>
  <c r="AP344" i="1"/>
  <c r="AQ344" i="1"/>
  <c r="AR344" i="1"/>
  <c r="AS344" i="1"/>
  <c r="AN345" i="1"/>
  <c r="AO345" i="1"/>
  <c r="AP345" i="1"/>
  <c r="AQ345" i="1"/>
  <c r="AR345" i="1"/>
  <c r="AS345" i="1"/>
  <c r="AN346" i="1"/>
  <c r="AO346" i="1"/>
  <c r="AP346" i="1"/>
  <c r="AQ346" i="1"/>
  <c r="AR346" i="1"/>
  <c r="AS346" i="1"/>
  <c r="AN347" i="1"/>
  <c r="AO347" i="1"/>
  <c r="AP347" i="1"/>
  <c r="AQ347" i="1"/>
  <c r="AR347" i="1"/>
  <c r="AS347" i="1"/>
  <c r="AN348" i="1"/>
  <c r="AO348" i="1"/>
  <c r="AP348" i="1"/>
  <c r="AQ348" i="1"/>
  <c r="AR348" i="1"/>
  <c r="AS348" i="1"/>
  <c r="AN349" i="1"/>
  <c r="AO349" i="1"/>
  <c r="AP349" i="1"/>
  <c r="AQ349" i="1"/>
  <c r="AR349" i="1"/>
  <c r="AS349" i="1"/>
  <c r="AN350" i="1"/>
  <c r="AO350" i="1"/>
  <c r="AP350" i="1"/>
  <c r="AQ350" i="1"/>
  <c r="AR350" i="1"/>
  <c r="AS350" i="1"/>
  <c r="AN351" i="1"/>
  <c r="AO351" i="1"/>
  <c r="AP351" i="1"/>
  <c r="AQ351" i="1"/>
  <c r="AR351" i="1"/>
  <c r="AS351" i="1"/>
  <c r="AN352" i="1"/>
  <c r="AO352" i="1"/>
  <c r="AP352" i="1"/>
  <c r="AQ352" i="1"/>
  <c r="AR352" i="1"/>
  <c r="AS352" i="1"/>
  <c r="AN353" i="1"/>
  <c r="AO353" i="1"/>
  <c r="AP353" i="1"/>
  <c r="AQ353" i="1"/>
  <c r="AR353" i="1"/>
  <c r="AS353" i="1"/>
  <c r="AN354" i="1"/>
  <c r="AO354" i="1"/>
  <c r="AP354" i="1"/>
  <c r="AQ354" i="1"/>
  <c r="AR354" i="1"/>
  <c r="AS354" i="1"/>
  <c r="AN355" i="1"/>
  <c r="AO355" i="1"/>
  <c r="AP355" i="1"/>
  <c r="AQ355" i="1"/>
  <c r="AR355" i="1"/>
  <c r="AS355" i="1"/>
  <c r="AN356" i="1"/>
  <c r="AO356" i="1"/>
  <c r="AP356" i="1"/>
  <c r="AQ356" i="1"/>
  <c r="AR356" i="1"/>
  <c r="AS356" i="1"/>
  <c r="AN357" i="1"/>
  <c r="AO357" i="1"/>
  <c r="AP357" i="1"/>
  <c r="AQ357" i="1"/>
  <c r="AR357" i="1"/>
  <c r="AS357" i="1"/>
  <c r="AN358" i="1"/>
  <c r="AO358" i="1"/>
  <c r="AP358" i="1"/>
  <c r="AQ358" i="1"/>
  <c r="AR358" i="1"/>
  <c r="AS358" i="1"/>
  <c r="AN359" i="1"/>
  <c r="AO359" i="1"/>
  <c r="AP359" i="1"/>
  <c r="AQ359" i="1"/>
  <c r="AR359" i="1"/>
  <c r="AS359" i="1"/>
  <c r="AN360" i="1"/>
  <c r="AO360" i="1"/>
  <c r="AP360" i="1"/>
  <c r="AQ360" i="1"/>
  <c r="AR360" i="1"/>
  <c r="AS360" i="1"/>
  <c r="AN361" i="1"/>
  <c r="AO361" i="1"/>
  <c r="AP361" i="1"/>
  <c r="AQ361" i="1"/>
  <c r="AR361" i="1"/>
  <c r="AS361" i="1"/>
  <c r="AN362" i="1"/>
  <c r="AO362" i="1"/>
  <c r="AP362" i="1"/>
  <c r="AQ362" i="1"/>
  <c r="AR362" i="1"/>
  <c r="AS362" i="1"/>
  <c r="AN363" i="1"/>
  <c r="AO363" i="1"/>
  <c r="AP363" i="1"/>
  <c r="AQ363" i="1"/>
  <c r="AR363" i="1"/>
  <c r="AS363" i="1"/>
  <c r="AN364" i="1"/>
  <c r="AO364" i="1"/>
  <c r="AP364" i="1"/>
  <c r="AQ364" i="1"/>
  <c r="AR364" i="1"/>
  <c r="AS364" i="1"/>
  <c r="AN365" i="1"/>
  <c r="AO365" i="1"/>
  <c r="AP365" i="1"/>
  <c r="AQ365" i="1"/>
  <c r="AR365" i="1"/>
  <c r="AS365" i="1"/>
  <c r="AN366" i="1"/>
  <c r="AO366" i="1"/>
  <c r="AP366" i="1"/>
  <c r="AQ366" i="1"/>
  <c r="AR366" i="1"/>
  <c r="AS366" i="1"/>
  <c r="AN367" i="1"/>
  <c r="AO367" i="1"/>
  <c r="AP367" i="1"/>
  <c r="AQ367" i="1"/>
  <c r="AR367" i="1"/>
  <c r="AS367" i="1"/>
  <c r="AN368" i="1"/>
  <c r="AO368" i="1"/>
  <c r="AP368" i="1"/>
  <c r="AQ368" i="1"/>
  <c r="AR368" i="1"/>
  <c r="AS368" i="1"/>
  <c r="AN369" i="1"/>
  <c r="AO369" i="1"/>
  <c r="AP369" i="1"/>
  <c r="AQ369" i="1"/>
  <c r="AR369" i="1"/>
  <c r="AS369" i="1"/>
  <c r="AN370" i="1"/>
  <c r="AO370" i="1"/>
  <c r="AP370" i="1"/>
  <c r="AQ370" i="1"/>
  <c r="AR370" i="1"/>
  <c r="AS370" i="1"/>
  <c r="AN371" i="1"/>
  <c r="AO371" i="1"/>
  <c r="AP371" i="1"/>
  <c r="AQ371" i="1"/>
  <c r="AR371" i="1"/>
  <c r="AS371" i="1"/>
  <c r="AN372" i="1"/>
  <c r="AO372" i="1"/>
  <c r="AP372" i="1"/>
  <c r="AQ372" i="1"/>
  <c r="AR372" i="1"/>
  <c r="AS372" i="1"/>
  <c r="AN373" i="1"/>
  <c r="AO373" i="1"/>
  <c r="AP373" i="1"/>
  <c r="AQ373" i="1"/>
  <c r="AR373" i="1"/>
  <c r="AS373" i="1"/>
  <c r="AN374" i="1"/>
  <c r="AO374" i="1"/>
  <c r="AP374" i="1"/>
  <c r="AQ374" i="1"/>
  <c r="AR374" i="1"/>
  <c r="AS374" i="1"/>
  <c r="AN375" i="1"/>
  <c r="AO375" i="1"/>
  <c r="AP375" i="1"/>
  <c r="AQ375" i="1"/>
  <c r="AR375" i="1"/>
  <c r="AS375" i="1"/>
  <c r="AN376" i="1"/>
  <c r="AO376" i="1"/>
  <c r="AP376" i="1"/>
  <c r="AQ376" i="1"/>
  <c r="AR376" i="1"/>
  <c r="AS376" i="1"/>
  <c r="AN377" i="1"/>
  <c r="AO377" i="1"/>
  <c r="AP377" i="1"/>
  <c r="AQ377" i="1"/>
  <c r="AR377" i="1"/>
  <c r="AS377" i="1"/>
  <c r="AN378" i="1"/>
  <c r="AO378" i="1"/>
  <c r="AP378" i="1"/>
  <c r="AQ378" i="1"/>
  <c r="AR378" i="1"/>
  <c r="AS378" i="1"/>
  <c r="AN379" i="1"/>
  <c r="AO379" i="1"/>
  <c r="AP379" i="1"/>
  <c r="AQ379" i="1"/>
  <c r="AR379" i="1"/>
  <c r="AS379" i="1"/>
  <c r="AN380" i="1"/>
  <c r="AO380" i="1"/>
  <c r="AP380" i="1"/>
  <c r="AQ380" i="1"/>
  <c r="AR380" i="1"/>
  <c r="AS380" i="1"/>
  <c r="AN381" i="1"/>
  <c r="AO381" i="1"/>
  <c r="AP381" i="1"/>
  <c r="AQ381" i="1"/>
  <c r="AR381" i="1"/>
  <c r="AS381" i="1"/>
  <c r="AN382" i="1"/>
  <c r="AO382" i="1"/>
  <c r="AP382" i="1"/>
  <c r="AQ382" i="1"/>
  <c r="AR382" i="1"/>
  <c r="AS382" i="1"/>
  <c r="AN383" i="1"/>
  <c r="AO383" i="1"/>
  <c r="AP383" i="1"/>
  <c r="AQ383" i="1"/>
  <c r="AR383" i="1"/>
  <c r="AS383" i="1"/>
  <c r="AN384" i="1"/>
  <c r="AO384" i="1"/>
  <c r="AP384" i="1"/>
  <c r="AQ384" i="1"/>
  <c r="AR384" i="1"/>
  <c r="AS384" i="1"/>
  <c r="AN385" i="1"/>
  <c r="AO385" i="1"/>
  <c r="AP385" i="1"/>
  <c r="AQ385" i="1"/>
  <c r="AR385" i="1"/>
  <c r="AS385" i="1"/>
  <c r="AN386" i="1"/>
  <c r="AO386" i="1"/>
  <c r="AP386" i="1"/>
  <c r="AQ386" i="1"/>
  <c r="AR386" i="1"/>
  <c r="AS386" i="1"/>
  <c r="AN387" i="1"/>
  <c r="AO387" i="1"/>
  <c r="AP387" i="1"/>
  <c r="AQ387" i="1"/>
  <c r="AR387" i="1"/>
  <c r="AS387" i="1"/>
  <c r="AN388" i="1"/>
  <c r="AO388" i="1"/>
  <c r="AP388" i="1"/>
  <c r="AQ388" i="1"/>
  <c r="AR388" i="1"/>
  <c r="AS388" i="1"/>
  <c r="AN389" i="1"/>
  <c r="AO389" i="1"/>
  <c r="AP389" i="1"/>
  <c r="AQ389" i="1"/>
  <c r="AR389" i="1"/>
  <c r="AS389" i="1"/>
  <c r="AN390" i="1"/>
  <c r="AO390" i="1"/>
  <c r="AP390" i="1"/>
  <c r="AQ390" i="1"/>
  <c r="AR390" i="1"/>
  <c r="AS390" i="1"/>
  <c r="AN391" i="1"/>
  <c r="AO391" i="1"/>
  <c r="AP391" i="1"/>
  <c r="AQ391" i="1"/>
  <c r="AR391" i="1"/>
  <c r="AS391" i="1"/>
  <c r="AN392" i="1"/>
  <c r="AO392" i="1"/>
  <c r="AP392" i="1"/>
  <c r="AQ392" i="1"/>
  <c r="AR392" i="1"/>
  <c r="AS392" i="1"/>
  <c r="AN393" i="1"/>
  <c r="AO393" i="1"/>
  <c r="AP393" i="1"/>
  <c r="AQ393" i="1"/>
  <c r="AR393" i="1"/>
  <c r="AS393" i="1"/>
  <c r="AN394" i="1"/>
  <c r="AO394" i="1"/>
  <c r="AP394" i="1"/>
  <c r="AQ394" i="1"/>
  <c r="AR394" i="1"/>
  <c r="AS394" i="1"/>
  <c r="AN395" i="1"/>
  <c r="AO395" i="1"/>
  <c r="AP395" i="1"/>
  <c r="AQ395" i="1"/>
  <c r="AR395" i="1"/>
  <c r="AS395" i="1"/>
  <c r="AN396" i="1"/>
  <c r="AO396" i="1"/>
  <c r="AP396" i="1"/>
  <c r="AQ396" i="1"/>
  <c r="AR396" i="1"/>
  <c r="AS396" i="1"/>
  <c r="AN397" i="1"/>
  <c r="AO397" i="1"/>
  <c r="AP397" i="1"/>
  <c r="AQ397" i="1"/>
  <c r="AR397" i="1"/>
  <c r="AS397" i="1"/>
  <c r="AN398" i="1"/>
  <c r="AO398" i="1"/>
  <c r="AP398" i="1"/>
  <c r="AQ398" i="1"/>
  <c r="AR398" i="1"/>
  <c r="AS398" i="1"/>
  <c r="AN399" i="1"/>
  <c r="AO399" i="1"/>
  <c r="AP399" i="1"/>
  <c r="AQ399" i="1"/>
  <c r="AR399" i="1"/>
  <c r="AS399" i="1"/>
  <c r="AN400" i="1"/>
  <c r="AO400" i="1"/>
  <c r="AP400" i="1"/>
  <c r="AQ400" i="1"/>
  <c r="AR400" i="1"/>
  <c r="AS400" i="1"/>
  <c r="AN401" i="1"/>
  <c r="AO401" i="1"/>
  <c r="AP401" i="1"/>
  <c r="AQ401" i="1"/>
  <c r="AR401" i="1"/>
  <c r="AS401" i="1"/>
  <c r="AN402" i="1"/>
  <c r="AO402" i="1"/>
  <c r="AP402" i="1"/>
  <c r="AQ402" i="1"/>
  <c r="AR402" i="1"/>
  <c r="AS402" i="1"/>
  <c r="AN403" i="1"/>
  <c r="AO403" i="1"/>
  <c r="AP403" i="1"/>
  <c r="AQ403" i="1"/>
  <c r="AR403" i="1"/>
  <c r="AS403" i="1"/>
  <c r="AN404" i="1"/>
  <c r="AO404" i="1"/>
  <c r="AP404" i="1"/>
  <c r="AQ404" i="1"/>
  <c r="AR404" i="1"/>
  <c r="AS404" i="1"/>
  <c r="AN405" i="1"/>
  <c r="AO405" i="1"/>
  <c r="AP405" i="1"/>
  <c r="AQ405" i="1"/>
  <c r="AR405" i="1"/>
  <c r="AS405" i="1"/>
  <c r="AN406" i="1"/>
  <c r="AO406" i="1"/>
  <c r="AP406" i="1"/>
  <c r="AQ406" i="1"/>
  <c r="AR406" i="1"/>
  <c r="AS406" i="1"/>
  <c r="AN407" i="1"/>
  <c r="AO407" i="1"/>
  <c r="AP407" i="1"/>
  <c r="AQ407" i="1"/>
  <c r="AR407" i="1"/>
  <c r="AS407" i="1"/>
  <c r="AN408" i="1"/>
  <c r="AO408" i="1"/>
  <c r="AP408" i="1"/>
  <c r="AQ408" i="1"/>
  <c r="AR408" i="1"/>
  <c r="AS408" i="1"/>
  <c r="AN409" i="1"/>
  <c r="AO409" i="1"/>
  <c r="AP409" i="1"/>
  <c r="AQ409" i="1"/>
  <c r="AR409" i="1"/>
  <c r="AS409" i="1"/>
  <c r="AN410" i="1"/>
  <c r="AO410" i="1"/>
  <c r="AP410" i="1"/>
  <c r="AQ410" i="1"/>
  <c r="AR410" i="1"/>
  <c r="AS410" i="1"/>
  <c r="AN411" i="1"/>
  <c r="AO411" i="1"/>
  <c r="AP411" i="1"/>
  <c r="AQ411" i="1"/>
  <c r="AR411" i="1"/>
  <c r="AS411" i="1"/>
  <c r="AN412" i="1"/>
  <c r="AO412" i="1"/>
  <c r="AP412" i="1"/>
  <c r="AQ412" i="1"/>
  <c r="AR412" i="1"/>
  <c r="AS412" i="1"/>
  <c r="AN413" i="1"/>
  <c r="AO413" i="1"/>
  <c r="AP413" i="1"/>
  <c r="AQ413" i="1"/>
  <c r="AR413" i="1"/>
  <c r="AS413" i="1"/>
  <c r="AN414" i="1"/>
  <c r="AO414" i="1"/>
  <c r="AP414" i="1"/>
  <c r="AQ414" i="1"/>
  <c r="AR414" i="1"/>
  <c r="AS414" i="1"/>
  <c r="AN415" i="1"/>
  <c r="AO415" i="1"/>
  <c r="AP415" i="1"/>
  <c r="AQ415" i="1"/>
  <c r="AR415" i="1"/>
  <c r="AS415" i="1"/>
  <c r="AN416" i="1"/>
  <c r="AO416" i="1"/>
  <c r="AP416" i="1"/>
  <c r="AQ416" i="1"/>
  <c r="AR416" i="1"/>
  <c r="AS416" i="1"/>
  <c r="AN417" i="1"/>
  <c r="AO417" i="1"/>
  <c r="AP417" i="1"/>
  <c r="AQ417" i="1"/>
  <c r="AR417" i="1"/>
  <c r="AS417" i="1"/>
  <c r="AN418" i="1"/>
  <c r="AO418" i="1"/>
  <c r="AP418" i="1"/>
  <c r="AQ418" i="1"/>
  <c r="AR418" i="1"/>
  <c r="AS418" i="1"/>
  <c r="AN419" i="1"/>
  <c r="AO419" i="1"/>
  <c r="AP419" i="1"/>
  <c r="AQ419" i="1"/>
  <c r="AR419" i="1"/>
  <c r="AS419" i="1"/>
  <c r="AN420" i="1"/>
  <c r="AO420" i="1"/>
  <c r="AP420" i="1"/>
  <c r="AQ420" i="1"/>
  <c r="AR420" i="1"/>
  <c r="AS420" i="1"/>
  <c r="AN421" i="1"/>
  <c r="AO421" i="1"/>
  <c r="AP421" i="1"/>
  <c r="AQ421" i="1"/>
  <c r="AR421" i="1"/>
  <c r="AS421" i="1"/>
  <c r="AN422" i="1"/>
  <c r="AO422" i="1"/>
  <c r="AP422" i="1"/>
  <c r="AQ422" i="1"/>
  <c r="AR422" i="1"/>
  <c r="AS422" i="1"/>
  <c r="AN423" i="1"/>
  <c r="AO423" i="1"/>
  <c r="AP423" i="1"/>
  <c r="AQ423" i="1"/>
  <c r="AR423" i="1"/>
  <c r="AS423" i="1"/>
  <c r="AN424" i="1"/>
  <c r="AO424" i="1"/>
  <c r="AP424" i="1"/>
  <c r="AQ424" i="1"/>
  <c r="AR424" i="1"/>
  <c r="AS424" i="1"/>
  <c r="AN425" i="1"/>
  <c r="AO425" i="1"/>
  <c r="AP425" i="1"/>
  <c r="AQ425" i="1"/>
  <c r="AR425" i="1"/>
  <c r="AS425" i="1"/>
  <c r="AN426" i="1"/>
  <c r="AO426" i="1"/>
  <c r="AP426" i="1"/>
  <c r="AQ426" i="1"/>
  <c r="AR426" i="1"/>
  <c r="AS426" i="1"/>
  <c r="AN427" i="1"/>
  <c r="AO427" i="1"/>
  <c r="AP427" i="1"/>
  <c r="AQ427" i="1"/>
  <c r="AR427" i="1"/>
  <c r="AS427" i="1"/>
  <c r="AN428" i="1"/>
  <c r="AO428" i="1"/>
  <c r="AP428" i="1"/>
  <c r="AQ428" i="1"/>
  <c r="AR428" i="1"/>
  <c r="AS428" i="1"/>
  <c r="AN429" i="1"/>
  <c r="AO429" i="1"/>
  <c r="AP429" i="1"/>
  <c r="AQ429" i="1"/>
  <c r="AR429" i="1"/>
  <c r="AS429" i="1"/>
  <c r="AN430" i="1"/>
  <c r="AO430" i="1"/>
  <c r="AP430" i="1"/>
  <c r="AQ430" i="1"/>
  <c r="AR430" i="1"/>
  <c r="AS430" i="1"/>
  <c r="AN431" i="1"/>
  <c r="AO431" i="1"/>
  <c r="AP431" i="1"/>
  <c r="AQ431" i="1"/>
  <c r="AR431" i="1"/>
  <c r="AS431" i="1"/>
  <c r="AN432" i="1"/>
  <c r="AO432" i="1"/>
  <c r="AP432" i="1"/>
  <c r="AQ432" i="1"/>
  <c r="AR432" i="1"/>
  <c r="AS432" i="1"/>
  <c r="AN433" i="1"/>
  <c r="AO433" i="1"/>
  <c r="AP433" i="1"/>
  <c r="AQ433" i="1"/>
  <c r="AR433" i="1"/>
  <c r="AS433" i="1"/>
  <c r="AN434" i="1"/>
  <c r="AO434" i="1"/>
  <c r="AP434" i="1"/>
  <c r="AQ434" i="1"/>
  <c r="AR434" i="1"/>
  <c r="AS434" i="1"/>
  <c r="AN435" i="1"/>
  <c r="AO435" i="1"/>
  <c r="AP435" i="1"/>
  <c r="AQ435" i="1"/>
  <c r="AR435" i="1"/>
  <c r="AS435" i="1"/>
  <c r="AN436" i="1"/>
  <c r="AO436" i="1"/>
  <c r="AP436" i="1"/>
  <c r="AQ436" i="1"/>
  <c r="AR436" i="1"/>
  <c r="AS436" i="1"/>
  <c r="AN437" i="1"/>
  <c r="AO437" i="1"/>
  <c r="AP437" i="1"/>
  <c r="AQ437" i="1"/>
  <c r="AR437" i="1"/>
  <c r="AS437" i="1"/>
  <c r="AN438" i="1"/>
  <c r="AO438" i="1"/>
  <c r="AP438" i="1"/>
  <c r="AQ438" i="1"/>
  <c r="AR438" i="1"/>
  <c r="AS438" i="1"/>
  <c r="AN439" i="1"/>
  <c r="AO439" i="1"/>
  <c r="AP439" i="1"/>
  <c r="AQ439" i="1"/>
  <c r="AR439" i="1"/>
  <c r="AS439" i="1"/>
  <c r="AN440" i="1"/>
  <c r="AO440" i="1"/>
  <c r="AP440" i="1"/>
  <c r="AQ440" i="1"/>
  <c r="AR440" i="1"/>
  <c r="AS440" i="1"/>
  <c r="AN441" i="1"/>
  <c r="AO441" i="1"/>
  <c r="AP441" i="1"/>
  <c r="AQ441" i="1"/>
  <c r="AR441" i="1"/>
  <c r="AS441" i="1"/>
  <c r="AN442" i="1"/>
  <c r="AO442" i="1"/>
  <c r="AP442" i="1"/>
  <c r="AQ442" i="1"/>
  <c r="AR442" i="1"/>
  <c r="AS442" i="1"/>
  <c r="AN443" i="1"/>
  <c r="AO443" i="1"/>
  <c r="AP443" i="1"/>
  <c r="AQ443" i="1"/>
  <c r="AR443" i="1"/>
  <c r="AS443" i="1"/>
  <c r="AN444" i="1"/>
  <c r="AO444" i="1"/>
  <c r="AP444" i="1"/>
  <c r="AQ444" i="1"/>
  <c r="AR444" i="1"/>
  <c r="AS444" i="1"/>
  <c r="AN445" i="1"/>
  <c r="AO445" i="1"/>
  <c r="AP445" i="1"/>
  <c r="AQ445" i="1"/>
  <c r="AR445" i="1"/>
  <c r="AS445" i="1"/>
  <c r="AN446" i="1"/>
  <c r="AO446" i="1"/>
  <c r="AP446" i="1"/>
  <c r="AQ446" i="1"/>
  <c r="AR446" i="1"/>
  <c r="AS446" i="1"/>
  <c r="AN447" i="1"/>
  <c r="AO447" i="1"/>
  <c r="AP447" i="1"/>
  <c r="AQ447" i="1"/>
  <c r="AR447" i="1"/>
  <c r="AS447" i="1"/>
  <c r="AN448" i="1"/>
  <c r="AO448" i="1"/>
  <c r="AP448" i="1"/>
  <c r="AQ448" i="1"/>
  <c r="AR448" i="1"/>
  <c r="AS448" i="1"/>
  <c r="AN449" i="1"/>
  <c r="AO449" i="1"/>
  <c r="AP449" i="1"/>
  <c r="AQ449" i="1"/>
  <c r="AR449" i="1"/>
  <c r="AS449" i="1"/>
  <c r="AN450" i="1"/>
  <c r="AO450" i="1"/>
  <c r="AP450" i="1"/>
  <c r="AQ450" i="1"/>
  <c r="AR450" i="1"/>
  <c r="AS450" i="1"/>
  <c r="AN451" i="1"/>
  <c r="AO451" i="1"/>
  <c r="AP451" i="1"/>
  <c r="AQ451" i="1"/>
  <c r="AR451" i="1"/>
  <c r="AS451" i="1"/>
  <c r="AN452" i="1"/>
  <c r="AO452" i="1"/>
  <c r="AP452" i="1"/>
  <c r="AQ452" i="1"/>
  <c r="AR452" i="1"/>
  <c r="AS452" i="1"/>
  <c r="AN453" i="1"/>
  <c r="AO453" i="1"/>
  <c r="AP453" i="1"/>
  <c r="AQ453" i="1"/>
  <c r="AR453" i="1"/>
  <c r="AS453" i="1"/>
  <c r="AN454" i="1"/>
  <c r="AO454" i="1"/>
  <c r="AP454" i="1"/>
  <c r="AQ454" i="1"/>
  <c r="AR454" i="1"/>
  <c r="AS454" i="1"/>
  <c r="AN455" i="1"/>
  <c r="AO455" i="1"/>
  <c r="AP455" i="1"/>
  <c r="AQ455" i="1"/>
  <c r="AR455" i="1"/>
  <c r="AS455" i="1"/>
  <c r="AN456" i="1"/>
  <c r="AO456" i="1"/>
  <c r="AP456" i="1"/>
  <c r="AQ456" i="1"/>
  <c r="AR456" i="1"/>
  <c r="AS456" i="1"/>
  <c r="AN457" i="1"/>
  <c r="AO457" i="1"/>
  <c r="AP457" i="1"/>
  <c r="AQ457" i="1"/>
  <c r="AR457" i="1"/>
  <c r="AS457" i="1"/>
  <c r="AN458" i="1"/>
  <c r="AO458" i="1"/>
  <c r="AP458" i="1"/>
  <c r="AQ458" i="1"/>
  <c r="AR458" i="1"/>
  <c r="AS458" i="1"/>
  <c r="AN459" i="1"/>
  <c r="AO459" i="1"/>
  <c r="AP459" i="1"/>
  <c r="AQ459" i="1"/>
  <c r="AR459" i="1"/>
  <c r="AS459" i="1"/>
  <c r="AN460" i="1"/>
  <c r="AO460" i="1"/>
  <c r="AP460" i="1"/>
  <c r="AQ460" i="1"/>
  <c r="AR460" i="1"/>
  <c r="AS460" i="1"/>
  <c r="AN461" i="1"/>
  <c r="AO461" i="1"/>
  <c r="AP461" i="1"/>
  <c r="AQ461" i="1"/>
  <c r="AR461" i="1"/>
  <c r="AS461" i="1"/>
  <c r="AN462" i="1"/>
  <c r="AO462" i="1"/>
  <c r="AP462" i="1"/>
  <c r="AQ462" i="1"/>
  <c r="AR462" i="1"/>
  <c r="AS462" i="1"/>
  <c r="AN463" i="1"/>
  <c r="AO463" i="1"/>
  <c r="AP463" i="1"/>
  <c r="AQ463" i="1"/>
  <c r="AR463" i="1"/>
  <c r="AS463" i="1"/>
  <c r="AN464" i="1"/>
  <c r="AO464" i="1"/>
  <c r="AP464" i="1"/>
  <c r="AQ464" i="1"/>
  <c r="AR464" i="1"/>
  <c r="AS464" i="1"/>
  <c r="AN465" i="1"/>
  <c r="AO465" i="1"/>
  <c r="AP465" i="1"/>
  <c r="AQ465" i="1"/>
  <c r="AR465" i="1"/>
  <c r="AS465" i="1"/>
  <c r="AN466" i="1"/>
  <c r="AO466" i="1"/>
  <c r="AP466" i="1"/>
  <c r="AQ466" i="1"/>
  <c r="AR466" i="1"/>
  <c r="AS466" i="1"/>
  <c r="AN467" i="1"/>
  <c r="AO467" i="1"/>
  <c r="AP467" i="1"/>
  <c r="AQ467" i="1"/>
  <c r="AR467" i="1"/>
  <c r="AS467" i="1"/>
  <c r="AN468" i="1"/>
  <c r="AO468" i="1"/>
  <c r="AP468" i="1"/>
  <c r="AQ468" i="1"/>
  <c r="AR468" i="1"/>
  <c r="AS468" i="1"/>
  <c r="AN469" i="1"/>
  <c r="AO469" i="1"/>
  <c r="AP469" i="1"/>
  <c r="AQ469" i="1"/>
  <c r="AR469" i="1"/>
  <c r="AS469" i="1"/>
  <c r="AN470" i="1"/>
  <c r="AO470" i="1"/>
  <c r="AP470" i="1"/>
  <c r="AQ470" i="1"/>
  <c r="AR470" i="1"/>
  <c r="AS470" i="1"/>
  <c r="AN471" i="1"/>
  <c r="AO471" i="1"/>
  <c r="AP471" i="1"/>
  <c r="AQ471" i="1"/>
  <c r="AR471" i="1"/>
  <c r="AS471" i="1"/>
  <c r="AN472" i="1"/>
  <c r="AO472" i="1"/>
  <c r="AP472" i="1"/>
  <c r="AQ472" i="1"/>
  <c r="AR472" i="1"/>
  <c r="AS472" i="1"/>
  <c r="AN473" i="1"/>
  <c r="AO473" i="1"/>
  <c r="AP473" i="1"/>
  <c r="AQ473" i="1"/>
  <c r="AR473" i="1"/>
  <c r="AS473" i="1"/>
  <c r="AN474" i="1"/>
  <c r="AO474" i="1"/>
  <c r="AP474" i="1"/>
  <c r="AQ474" i="1"/>
  <c r="AR474" i="1"/>
  <c r="AS474" i="1"/>
  <c r="AN475" i="1"/>
  <c r="AO475" i="1"/>
  <c r="AP475" i="1"/>
  <c r="AQ475" i="1"/>
  <c r="AR475" i="1"/>
  <c r="AS475" i="1"/>
  <c r="AN476" i="1"/>
  <c r="AO476" i="1"/>
  <c r="AP476" i="1"/>
  <c r="AQ476" i="1"/>
  <c r="AR476" i="1"/>
  <c r="AS476" i="1"/>
  <c r="AN477" i="1"/>
  <c r="AO477" i="1"/>
  <c r="AP477" i="1"/>
  <c r="AQ477" i="1"/>
  <c r="AR477" i="1"/>
  <c r="AS477" i="1"/>
  <c r="AN478" i="1"/>
  <c r="AO478" i="1"/>
  <c r="AP478" i="1"/>
  <c r="AQ478" i="1"/>
  <c r="AR478" i="1"/>
  <c r="AS478" i="1"/>
  <c r="AN479" i="1"/>
  <c r="AO479" i="1"/>
  <c r="AP479" i="1"/>
  <c r="AQ479" i="1"/>
  <c r="AR479" i="1"/>
  <c r="AS479" i="1"/>
  <c r="AN480" i="1"/>
  <c r="AO480" i="1"/>
  <c r="AP480" i="1"/>
  <c r="AQ480" i="1"/>
  <c r="AR480" i="1"/>
  <c r="AS480" i="1"/>
  <c r="AN481" i="1"/>
  <c r="AO481" i="1"/>
  <c r="AP481" i="1"/>
  <c r="AQ481" i="1"/>
  <c r="AR481" i="1"/>
  <c r="AS481" i="1"/>
  <c r="AN482" i="1"/>
  <c r="AO482" i="1"/>
  <c r="AP482" i="1"/>
  <c r="AQ482" i="1"/>
  <c r="AR482" i="1"/>
  <c r="AS482" i="1"/>
  <c r="AN483" i="1"/>
  <c r="AO483" i="1"/>
  <c r="AP483" i="1"/>
  <c r="AQ483" i="1"/>
  <c r="AR483" i="1"/>
  <c r="AS483" i="1"/>
  <c r="AN484" i="1"/>
  <c r="AO484" i="1"/>
  <c r="AP484" i="1"/>
  <c r="AQ484" i="1"/>
  <c r="AR484" i="1"/>
  <c r="AS484" i="1"/>
  <c r="AN485" i="1"/>
  <c r="AO485" i="1"/>
  <c r="AP485" i="1"/>
  <c r="AQ485" i="1"/>
  <c r="AR485" i="1"/>
  <c r="AS485" i="1"/>
  <c r="AN486" i="1"/>
  <c r="AO486" i="1"/>
  <c r="AP486" i="1"/>
  <c r="AQ486" i="1"/>
  <c r="AR486" i="1"/>
  <c r="AS486" i="1"/>
  <c r="AN487" i="1"/>
  <c r="AO487" i="1"/>
  <c r="AP487" i="1"/>
  <c r="AQ487" i="1"/>
  <c r="AR487" i="1"/>
  <c r="AS487" i="1"/>
  <c r="AN488" i="1"/>
  <c r="AO488" i="1"/>
  <c r="AP488" i="1"/>
  <c r="AQ488" i="1"/>
  <c r="AR488" i="1"/>
  <c r="AS488" i="1"/>
  <c r="AN489" i="1"/>
  <c r="AO489" i="1"/>
  <c r="AP489" i="1"/>
  <c r="AQ489" i="1"/>
  <c r="AR489" i="1"/>
  <c r="AS489" i="1"/>
  <c r="AN490" i="1"/>
  <c r="AO490" i="1"/>
  <c r="AP490" i="1"/>
  <c r="AQ490" i="1"/>
  <c r="AR490" i="1"/>
  <c r="AS490" i="1"/>
  <c r="AN491" i="1"/>
  <c r="AO491" i="1"/>
  <c r="AP491" i="1"/>
  <c r="AQ491" i="1"/>
  <c r="AR491" i="1"/>
  <c r="AS491" i="1"/>
  <c r="AN492" i="1"/>
  <c r="AO492" i="1"/>
  <c r="AP492" i="1"/>
  <c r="AQ492" i="1"/>
  <c r="AR492" i="1"/>
  <c r="AS492" i="1"/>
  <c r="AN493" i="1"/>
  <c r="AO493" i="1"/>
  <c r="AP493" i="1"/>
  <c r="AQ493" i="1"/>
  <c r="AR493" i="1"/>
  <c r="AS493" i="1"/>
  <c r="AN494" i="1"/>
  <c r="AO494" i="1"/>
  <c r="AP494" i="1"/>
  <c r="AQ494" i="1"/>
  <c r="AR494" i="1"/>
  <c r="AS494" i="1"/>
  <c r="AN495" i="1"/>
  <c r="AO495" i="1"/>
  <c r="AP495" i="1"/>
  <c r="AQ495" i="1"/>
  <c r="AR495" i="1"/>
  <c r="AS495" i="1"/>
  <c r="AN496" i="1"/>
  <c r="AO496" i="1"/>
  <c r="AP496" i="1"/>
  <c r="AQ496" i="1"/>
  <c r="AR496" i="1"/>
  <c r="AS496" i="1"/>
  <c r="AN497" i="1"/>
  <c r="AO497" i="1"/>
  <c r="AP497" i="1"/>
  <c r="AQ497" i="1"/>
  <c r="AR497" i="1"/>
  <c r="AS497" i="1"/>
  <c r="AN498" i="1"/>
  <c r="AO498" i="1"/>
  <c r="AP498" i="1"/>
  <c r="AQ498" i="1"/>
  <c r="AR498" i="1"/>
  <c r="AS498" i="1"/>
  <c r="AN499" i="1"/>
  <c r="AO499" i="1"/>
  <c r="AP499" i="1"/>
  <c r="AQ499" i="1"/>
  <c r="AR499" i="1"/>
  <c r="AS499" i="1"/>
  <c r="AN500" i="1"/>
  <c r="AO500" i="1"/>
  <c r="AP500" i="1"/>
  <c r="AQ500" i="1"/>
  <c r="AR500" i="1"/>
  <c r="AS500" i="1"/>
  <c r="AN501" i="1"/>
  <c r="AO501" i="1"/>
  <c r="AP501" i="1"/>
  <c r="AQ501" i="1"/>
  <c r="AR501" i="1"/>
  <c r="AS501" i="1"/>
  <c r="AN502" i="1"/>
  <c r="AO502" i="1"/>
  <c r="AP502" i="1"/>
  <c r="AQ502" i="1"/>
  <c r="AR502" i="1"/>
  <c r="AS502" i="1"/>
  <c r="AN503" i="1"/>
  <c r="AO503" i="1"/>
  <c r="AP503" i="1"/>
  <c r="AQ503" i="1"/>
  <c r="AR503" i="1"/>
  <c r="AS503" i="1"/>
  <c r="AN504" i="1"/>
  <c r="AO504" i="1"/>
  <c r="AP504" i="1"/>
  <c r="AQ504" i="1"/>
  <c r="AR504" i="1"/>
  <c r="AS504" i="1"/>
  <c r="AN505" i="1"/>
  <c r="AO505" i="1"/>
  <c r="AP505" i="1"/>
  <c r="AQ505" i="1"/>
  <c r="AR505" i="1"/>
  <c r="AS505" i="1"/>
  <c r="AN506" i="1"/>
  <c r="AO506" i="1"/>
  <c r="AP506" i="1"/>
  <c r="AQ506" i="1"/>
  <c r="AR506" i="1"/>
  <c r="AS506" i="1"/>
  <c r="AN507" i="1"/>
  <c r="AO507" i="1"/>
  <c r="AP507" i="1"/>
  <c r="AQ507" i="1"/>
  <c r="AR507" i="1"/>
  <c r="AS507" i="1"/>
  <c r="AN508" i="1"/>
  <c r="AO508" i="1"/>
  <c r="AP508" i="1"/>
  <c r="AQ508" i="1"/>
  <c r="AR508" i="1"/>
  <c r="AS508" i="1"/>
  <c r="AN509" i="1"/>
  <c r="AO509" i="1"/>
  <c r="AP509" i="1"/>
  <c r="AQ509" i="1"/>
  <c r="AR509" i="1"/>
  <c r="AS509" i="1"/>
  <c r="AN510" i="1"/>
  <c r="AO510" i="1"/>
  <c r="AP510" i="1"/>
  <c r="AQ510" i="1"/>
  <c r="AR510" i="1"/>
  <c r="AS510" i="1"/>
  <c r="X9" i="1" l="1"/>
  <c r="O117" i="1"/>
  <c r="O116" i="1"/>
  <c r="T108" i="1"/>
  <c r="R14" i="1" s="1"/>
  <c r="R93" i="1"/>
  <c r="K114" i="1"/>
  <c r="N87" i="1"/>
  <c r="L114" i="1" l="1"/>
  <c r="L162" i="1"/>
  <c r="U87" i="1"/>
  <c r="U113" i="1" s="1"/>
  <c r="O118" i="1" s="1"/>
  <c r="O119" i="1" s="1"/>
  <c r="O120" i="1" s="1"/>
  <c r="K116" i="1"/>
  <c r="K113" i="1"/>
  <c r="K115" i="1"/>
  <c r="Q112" i="1"/>
  <c r="Q113" i="1" l="1"/>
  <c r="Q114" i="1" s="1"/>
  <c r="R118" i="1" s="1"/>
  <c r="O121" i="1"/>
  <c r="L163" i="1"/>
  <c r="L115" i="1"/>
  <c r="L116" i="1"/>
  <c r="L164" i="1"/>
  <c r="K117" i="1"/>
  <c r="L165" i="1" s="1"/>
  <c r="L113" i="1"/>
  <c r="L117" i="1" s="1"/>
  <c r="E117" i="1" l="1"/>
  <c r="U146" i="1"/>
  <c r="V146" i="1" s="1"/>
  <c r="L161" i="1"/>
  <c r="L166" i="1" s="1"/>
  <c r="U148" i="1" l="1"/>
  <c r="U149" i="1" s="1"/>
  <c r="U150" i="1" s="1"/>
  <c r="U151" i="1" s="1"/>
  <c r="U152" i="1" s="1"/>
  <c r="U154" i="1" s="1"/>
  <c r="R148" i="1"/>
  <c r="R149" i="1" s="1"/>
  <c r="R150" i="1" s="1"/>
  <c r="R151" i="1" s="1"/>
  <c r="R152" i="1" s="1"/>
  <c r="R154" i="1" s="1"/>
  <c r="S148" i="1"/>
  <c r="S149" i="1" s="1"/>
  <c r="S150" i="1" s="1"/>
  <c r="S151" i="1" s="1"/>
  <c r="S152" i="1" s="1"/>
  <c r="S154" i="1" s="1"/>
  <c r="T148" i="1"/>
  <c r="T149" i="1" s="1"/>
  <c r="T150" i="1" s="1"/>
  <c r="T151" i="1" s="1"/>
  <c r="T152" i="1" s="1"/>
  <c r="T154" i="1" s="1"/>
  <c r="R157" i="1" l="1"/>
  <c r="R160" i="1" s="1"/>
  <c r="C118" i="1" s="1"/>
</calcChain>
</file>

<file path=xl/sharedStrings.xml><?xml version="1.0" encoding="utf-8"?>
<sst xmlns="http://schemas.openxmlformats.org/spreadsheetml/2006/main" count="360" uniqueCount="248">
  <si>
    <t>ninety nine</t>
  </si>
  <si>
    <t>ninety eight</t>
  </si>
  <si>
    <t>ninety seven</t>
  </si>
  <si>
    <t>ninety six</t>
  </si>
  <si>
    <t>ninety five</t>
  </si>
  <si>
    <t>ninety four</t>
  </si>
  <si>
    <t>ninety three</t>
  </si>
  <si>
    <t>ninety two</t>
  </si>
  <si>
    <t>ninety one</t>
  </si>
  <si>
    <t>ninety</t>
  </si>
  <si>
    <t>Eighty Nine</t>
  </si>
  <si>
    <t>Eighty Eight</t>
  </si>
  <si>
    <t>Eighty Seven</t>
  </si>
  <si>
    <t>Eighty Six</t>
  </si>
  <si>
    <t>Eighty Five</t>
  </si>
  <si>
    <t>Eighty Four</t>
  </si>
  <si>
    <t>Eighty Three</t>
  </si>
  <si>
    <t>Eighty Two</t>
  </si>
  <si>
    <t>Eighty One</t>
  </si>
  <si>
    <t>Eighty</t>
  </si>
  <si>
    <t>Seventy Nine</t>
  </si>
  <si>
    <t>Seventy Eight</t>
  </si>
  <si>
    <t>Seventy Seven</t>
  </si>
  <si>
    <t>Seventy Six</t>
  </si>
  <si>
    <t>Seventy Five</t>
  </si>
  <si>
    <t>Seventy Four</t>
  </si>
  <si>
    <t>Seventy Three</t>
  </si>
  <si>
    <t>Seventy Two</t>
  </si>
  <si>
    <t>Seventy One</t>
  </si>
  <si>
    <t>Seventy</t>
  </si>
  <si>
    <t>Sixty Nine</t>
  </si>
  <si>
    <t>Sixty Eight</t>
  </si>
  <si>
    <t>Sixty Seven</t>
  </si>
  <si>
    <t>Sixty Six</t>
  </si>
  <si>
    <t>Sixty Five</t>
  </si>
  <si>
    <t>Sixty Four</t>
  </si>
  <si>
    <t>Sixty Three</t>
  </si>
  <si>
    <t>Sixty Two</t>
  </si>
  <si>
    <t>Sixty One</t>
  </si>
  <si>
    <t>Sixty</t>
  </si>
  <si>
    <t>Fifty Nine</t>
  </si>
  <si>
    <t>Fifty Eight</t>
  </si>
  <si>
    <t>Fifty Seven</t>
  </si>
  <si>
    <t>Fifty Six</t>
  </si>
  <si>
    <t>Fifty Five</t>
  </si>
  <si>
    <t>Fifty Four</t>
  </si>
  <si>
    <t>Fifty Three</t>
  </si>
  <si>
    <t>Fifty Two</t>
  </si>
  <si>
    <t>Fifty One</t>
  </si>
  <si>
    <t>Fifty</t>
  </si>
  <si>
    <t>Fourty Nine</t>
  </si>
  <si>
    <t>Fourty Eight</t>
  </si>
  <si>
    <t>Fourty Seven</t>
  </si>
  <si>
    <t>Fourty Six</t>
  </si>
  <si>
    <t>Fourty Five</t>
  </si>
  <si>
    <t>Fourty Four</t>
  </si>
  <si>
    <t>Fourty Three</t>
  </si>
  <si>
    <t>Fourty Two</t>
  </si>
  <si>
    <t>Fourty One</t>
  </si>
  <si>
    <t>Fourty</t>
  </si>
  <si>
    <t>Thirty Nine</t>
  </si>
  <si>
    <t>Thirty Eight</t>
  </si>
  <si>
    <t>Thirty Seven</t>
  </si>
  <si>
    <t>Thirty Six</t>
  </si>
  <si>
    <t>Thirty Five</t>
  </si>
  <si>
    <t>Thirty Four</t>
  </si>
  <si>
    <t>Thirty Three</t>
  </si>
  <si>
    <t>Thirty Two</t>
  </si>
  <si>
    <t>Thirty One</t>
  </si>
  <si>
    <t>Thirty</t>
  </si>
  <si>
    <t>Twenty Nine</t>
  </si>
  <si>
    <t>Twenty Eight</t>
  </si>
  <si>
    <t>Twenty Seven</t>
  </si>
  <si>
    <t>Twenty Six</t>
  </si>
  <si>
    <t>Twenty Five</t>
  </si>
  <si>
    <t>Twenty Four</t>
  </si>
  <si>
    <t>Twenty Three</t>
  </si>
  <si>
    <t>Twenty Two</t>
  </si>
  <si>
    <t>Twenty One</t>
  </si>
  <si>
    <t>Twenty</t>
  </si>
  <si>
    <t>Nineteen</t>
  </si>
  <si>
    <t>Eighteen</t>
  </si>
  <si>
    <t>Seventeen</t>
  </si>
  <si>
    <t>Sixteen</t>
  </si>
  <si>
    <t>Fifteen</t>
  </si>
  <si>
    <t>Fourteen</t>
  </si>
  <si>
    <t>Thirteen</t>
  </si>
  <si>
    <t>Twelve</t>
  </si>
  <si>
    <t>Eleven</t>
  </si>
  <si>
    <t>Ten</t>
  </si>
  <si>
    <t>Nine</t>
  </si>
  <si>
    <t>Eight</t>
  </si>
  <si>
    <t>Seven</t>
  </si>
  <si>
    <t>Six</t>
  </si>
  <si>
    <t>Five</t>
  </si>
  <si>
    <t>Four</t>
  </si>
  <si>
    <t>Three</t>
  </si>
  <si>
    <t>Two</t>
  </si>
  <si>
    <t>One</t>
  </si>
  <si>
    <t>Contact  - CA Smit Shah - 09033253395 for query</t>
  </si>
  <si>
    <t>Form 59 A No.</t>
  </si>
  <si>
    <t>Form 88 No.</t>
  </si>
  <si>
    <t>Form 18 A No.</t>
  </si>
  <si>
    <t>Form 49 No.</t>
  </si>
  <si>
    <t>Autho. Signatory</t>
  </si>
  <si>
    <t xml:space="preserve">E &amp; OE </t>
  </si>
  <si>
    <t>*</t>
  </si>
  <si>
    <t>4. Quantity &amp; Quality of goods to be checked at the time of delievery of goods and no claims to entertained later</t>
  </si>
  <si>
    <t>3. We are not responsible for reasonable breakage and loss of material after dispatch of goods</t>
  </si>
  <si>
    <t xml:space="preserve">2. Interest at 24% will be charged if payment not recived within 15 days </t>
  </si>
  <si>
    <t>1. All disputes will be settled at Gujarat Jurisdiction</t>
  </si>
  <si>
    <t>TOTAL PAYABLE (R/Off)</t>
  </si>
  <si>
    <t>IFSC - SBIB0000001</t>
  </si>
  <si>
    <t>IFSC:</t>
  </si>
  <si>
    <t>Branch - Navrangpura, Ahmedabad - 360001</t>
  </si>
  <si>
    <t xml:space="preserve">TOTAL PAYABLE </t>
  </si>
  <si>
    <t>A/c No - 0838003800011155</t>
  </si>
  <si>
    <t>A/c</t>
  </si>
  <si>
    <t>State Bank of India</t>
  </si>
  <si>
    <t>TOTAL TAX</t>
  </si>
  <si>
    <t>Bank Details</t>
  </si>
  <si>
    <t>ROUND OFF</t>
  </si>
  <si>
    <t>IGST</t>
  </si>
  <si>
    <t>CGST</t>
  </si>
  <si>
    <t>Grand Total</t>
  </si>
  <si>
    <t>Net Payable in Figures:</t>
  </si>
  <si>
    <t>"</t>
  </si>
  <si>
    <t>SGST</t>
  </si>
  <si>
    <t>TAXABLE VALUE</t>
  </si>
  <si>
    <t>OTHER</t>
  </si>
  <si>
    <t>TOTAL VALUE</t>
  </si>
  <si>
    <t>TOTAL</t>
  </si>
  <si>
    <t>FREIGHT</t>
  </si>
  <si>
    <t/>
  </si>
  <si>
    <t>L-</t>
  </si>
  <si>
    <t>P-</t>
  </si>
  <si>
    <t>AT-</t>
  </si>
  <si>
    <t>CT-</t>
  </si>
  <si>
    <t>BA-</t>
  </si>
  <si>
    <t>UNIT</t>
  </si>
  <si>
    <t>SINTERED IRON BUSH 25.4x12.7x16.3 ITEM NO.30590</t>
  </si>
  <si>
    <t>BAG</t>
  </si>
  <si>
    <t>SINTERED BUSH(ID8.00MM) ITEM NO.86741</t>
  </si>
  <si>
    <t>MTR</t>
  </si>
  <si>
    <t>SINTERED BUSH(ID8.00MM)MS ITEM NO.86997</t>
  </si>
  <si>
    <t>Sum of P3</t>
  </si>
  <si>
    <t>Sum of TOTAL VALUE</t>
  </si>
  <si>
    <t>(SGST+ CGST) / IGST (%)</t>
  </si>
  <si>
    <t>Data</t>
  </si>
  <si>
    <t>MT</t>
  </si>
  <si>
    <t>SINTERED BUSH(ID8.00MM) ITEM NO.86559</t>
  </si>
  <si>
    <t>NO</t>
  </si>
  <si>
    <t>KG</t>
  </si>
  <si>
    <t>P</t>
  </si>
  <si>
    <t>PER (UOM)</t>
  </si>
  <si>
    <t>RATE</t>
  </si>
  <si>
    <t>QTY</t>
  </si>
  <si>
    <t>HSN</t>
  </si>
  <si>
    <t>DESC. OF GOODS/ SERVICES</t>
  </si>
  <si>
    <t>SR.
NO</t>
  </si>
  <si>
    <t>V-TRANS</t>
  </si>
  <si>
    <t>VRL LOGISTICS LTD.</t>
  </si>
  <si>
    <t>SHREE TIRUPATI COURIER SERVICE</t>
  </si>
  <si>
    <t xml:space="preserve">SHREE PARASHWANATH TRAVEL </t>
  </si>
  <si>
    <t>VIRENDRA ROAD LINES</t>
  </si>
  <si>
    <t>VIJAYANAND ROADLINES LIMITED</t>
  </si>
  <si>
    <t>VASHANT TRANSPORT CORPORATION</t>
  </si>
  <si>
    <t>UNIQUE TRANSPORT</t>
  </si>
  <si>
    <t xml:space="preserve">TRUCK </t>
  </si>
  <si>
    <t>TRAVELS</t>
  </si>
  <si>
    <t>TRANSPORT</t>
  </si>
  <si>
    <t>XPS CARGO</t>
  </si>
  <si>
    <t>TCI LIMITED</t>
  </si>
  <si>
    <t>SUBH MANGAL ROADWAYS</t>
  </si>
  <si>
    <t>ST BUS</t>
  </si>
  <si>
    <t>SODHA TRAVELS</t>
  </si>
  <si>
    <t>SHRINATH CARGO PVT. LTD.</t>
  </si>
  <si>
    <t>SHRI SAI PARCEL SERVICES PVT. LTD.</t>
  </si>
  <si>
    <t>SHREE RAJASTHAN ROADLINES</t>
  </si>
  <si>
    <t>SHREE MARUTI COURIER SERVICES</t>
  </si>
  <si>
    <t>SAFARI ROADWAYS</t>
  </si>
  <si>
    <t>RAVI TRANSPORT</t>
  </si>
  <si>
    <t>RAILWAY</t>
  </si>
  <si>
    <t>PUSHPAK COURIER</t>
  </si>
  <si>
    <t xml:space="preserve">PUNJAB TRANSPORT SERVICE   </t>
  </si>
  <si>
    <t>PRASANNA CARGO</t>
  </si>
  <si>
    <t xml:space="preserve">POOJA PARCEL SERVICE   </t>
  </si>
  <si>
    <t>PATEL TRANSPORT SERVICE</t>
  </si>
  <si>
    <t>PATEL TRANSPORT CO.</t>
  </si>
  <si>
    <t>PATEL TOURS &amp; TRAVELS</t>
  </si>
  <si>
    <t xml:space="preserve">PARASHWANATH TRAVEL AGENCY   </t>
  </si>
  <si>
    <t>NUTAN RAJUMANI TRANSPORT PVT. LTD.</t>
  </si>
  <si>
    <t>NITCO ROADWAYS</t>
  </si>
  <si>
    <t>NEW GANDHI TRANSPORT CO.</t>
  </si>
  <si>
    <t>ROYAL EXPRESS</t>
  </si>
  <si>
    <t>MAHALAXMI TRANSPORT CO.</t>
  </si>
  <si>
    <t>MADHUR COURIER SERVICES</t>
  </si>
  <si>
    <t>KUCHH HIGHWAY TRANSPORT CO.</t>
  </si>
  <si>
    <t>KINGFISHER AIRLINES LTD.</t>
  </si>
  <si>
    <t>KHEDBRAHMA CARRYING CORPORATION</t>
  </si>
  <si>
    <t>KALPANA CARGO PVT. LTD.</t>
  </si>
  <si>
    <t xml:space="preserve">KABRA TRAVELS  </t>
  </si>
  <si>
    <t>JAMNAGAR TRAVELS PVT. LTD.</t>
  </si>
  <si>
    <t>JAMNAGAR TRANSPORT CO.</t>
  </si>
  <si>
    <t>JAIPUR GOLDEN TRANSPORT CO. (P) LTD.</t>
  </si>
  <si>
    <t>HAND DELIVERY</t>
  </si>
  <si>
    <t xml:space="preserve">GIRNAR LOGISTICS CO. PVT. LTD.   </t>
  </si>
  <si>
    <t>GAFURBHAI HAJI KARIMBHAI TRANSPORT</t>
  </si>
  <si>
    <t xml:space="preserve">GATI LIMITED   </t>
  </si>
  <si>
    <t>G. DALABHAI ROADWAYS</t>
  </si>
  <si>
    <t>G. DALABHAI CARGO MOVERS</t>
  </si>
  <si>
    <t xml:space="preserve">FIRST FLIGHT COURIER LTD.   </t>
  </si>
  <si>
    <t>\</t>
  </si>
  <si>
    <t>DTDC COURIER</t>
  </si>
  <si>
    <t>DELHI RAJASTHAN TRANSPORT CO. LTD.</t>
  </si>
  <si>
    <t>BUS</t>
  </si>
  <si>
    <t>BALAJI GOLDEN TRANSPORT CO.</t>
  </si>
  <si>
    <t>ARC LIMITED</t>
  </si>
  <si>
    <t>VEHICLE NO.</t>
  </si>
  <si>
    <t>29875983476F</t>
  </si>
  <si>
    <t>L.R. No.</t>
  </si>
  <si>
    <t xml:space="preserve">By, </t>
  </si>
  <si>
    <t>PAN:</t>
  </si>
  <si>
    <t>GROSS WEIGHT</t>
  </si>
  <si>
    <t>GSTIN:</t>
  </si>
  <si>
    <t>TRIPLICATE FOR SUPPLIER</t>
  </si>
  <si>
    <t>EXTRA COPY</t>
  </si>
  <si>
    <t>PURCHASE ORDER</t>
  </si>
  <si>
    <t>DUPLICATE FOR TRANSPORTOR</t>
  </si>
  <si>
    <t>MARK</t>
  </si>
  <si>
    <t>ORIGINAL FOR RECEIPIENT</t>
  </si>
  <si>
    <t>CHALLAN NO.</t>
  </si>
  <si>
    <t>DATE :</t>
  </si>
  <si>
    <t>M/S.</t>
  </si>
  <si>
    <t>TCS LIMITED, 
BEGALURU, KARNATAKA, INDIA.</t>
  </si>
  <si>
    <t>M/s.</t>
  </si>
  <si>
    <t>INVOICE NO.</t>
  </si>
  <si>
    <t>SHIP TO</t>
  </si>
  <si>
    <t>BUYER</t>
  </si>
  <si>
    <t>E-MAIL - SMIT.SHAH3000@GMAIL.COM    MOBILE - 9033253395</t>
  </si>
  <si>
    <t>YES</t>
  </si>
  <si>
    <t>10, RAJHARSH, OPP. BUS STAND, AHMEDABAD, GUJARAT - 360009</t>
  </si>
  <si>
    <t>CUSTOMER STATE</t>
  </si>
  <si>
    <t>XYZ COMPANY</t>
  </si>
  <si>
    <t>GUJARAT</t>
  </si>
  <si>
    <t>OUR STATE</t>
  </si>
  <si>
    <t>TAX INVOICE</t>
  </si>
  <si>
    <t>PRODUCT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</si>
</sst>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0000"/>
    <numFmt numFmtId="165" formatCode="\(@\)\ &quot;attached herewith.&quot;"/>
    <numFmt numFmtId="166" formatCode="_(* #,##0_);_(* \(#,##0\);_(* &quot;-&quot;??_);_(@_)"/>
    <numFmt numFmtId="167" formatCode="0_);\(0\)"/>
    <numFmt numFmtId="168" formatCode="_-* #,##0.00_-;\-* #,##0.00_-;_-* &quot;-&quot;??_-;_-@_-"/>
    <numFmt numFmtId="169" formatCode="_(&quot;$&quot;* #,##0.00_);_(&quot;$&quot;* \(#,##0.00\);_(&quot;$&quot;* &quot;-&quot;??_);_(@_)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9"/>
      <color theme="0"/>
      <name val="Arial"/>
      <family val="2"/>
    </font>
    <font>
      <sz val="24"/>
      <name val="Arial"/>
      <family val="2"/>
    </font>
    <font>
      <sz val="28"/>
      <name val="Arial"/>
      <family val="2"/>
    </font>
    <font>
      <b/>
      <sz val="35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8"/>
      <color indexed="18"/>
      <name val="Arial"/>
      <family val="2"/>
    </font>
    <font>
      <sz val="8"/>
      <name val="Arial"/>
      <family val="2"/>
    </font>
    <font>
      <sz val="10"/>
      <name val="Calibri"/>
      <family val="1"/>
      <scheme val="minor"/>
    </font>
    <font>
      <b/>
      <sz val="20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  <font>
      <b/>
      <sz val="22"/>
      <color theme="0"/>
      <name val="Arial"/>
      <family val="2"/>
    </font>
    <font>
      <b/>
      <sz val="14"/>
      <color theme="0"/>
      <name val="Arial"/>
      <family val="2"/>
    </font>
    <font>
      <b/>
      <sz val="20"/>
      <color theme="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Narrow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25" borderId="39" applyNumberFormat="0" applyAlignment="0" applyProtection="0"/>
    <xf numFmtId="0" fontId="30" fillId="25" borderId="39" applyNumberFormat="0" applyAlignment="0" applyProtection="0"/>
    <xf numFmtId="0" fontId="31" fillId="26" borderId="40" applyNumberFormat="0" applyAlignment="0" applyProtection="0"/>
    <xf numFmtId="0" fontId="31" fillId="26" borderId="4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0" borderId="41" applyNumberFormat="0" applyFill="0" applyAlignment="0" applyProtection="0"/>
    <xf numFmtId="0" fontId="34" fillId="0" borderId="41" applyNumberFormat="0" applyFill="0" applyAlignment="0" applyProtection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36" fillId="0" borderId="43" applyNumberFormat="0" applyFill="0" applyAlignment="0" applyProtection="0"/>
    <xf numFmtId="0" fontId="36" fillId="0" borderId="4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2" borderId="39" applyNumberFormat="0" applyAlignment="0" applyProtection="0"/>
    <xf numFmtId="0" fontId="37" fillId="12" borderId="39" applyNumberFormat="0" applyAlignment="0" applyProtection="0"/>
    <xf numFmtId="0" fontId="38" fillId="0" borderId="44" applyNumberFormat="0" applyFill="0" applyAlignment="0" applyProtection="0"/>
    <xf numFmtId="0" fontId="38" fillId="0" borderId="44" applyNumberFormat="0" applyFill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28" borderId="45" applyNumberFormat="0" applyFont="0" applyAlignment="0" applyProtection="0"/>
    <xf numFmtId="0" fontId="40" fillId="28" borderId="45" applyNumberFormat="0" applyFont="0" applyAlignment="0" applyProtection="0"/>
    <xf numFmtId="0" fontId="41" fillId="25" borderId="46" applyNumberFormat="0" applyAlignment="0" applyProtection="0"/>
    <xf numFmtId="0" fontId="41" fillId="25" borderId="4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" fillId="29" borderId="0"/>
    <xf numFmtId="0" fontId="2" fillId="29" borderId="0"/>
    <xf numFmtId="0" fontId="2" fillId="29" borderId="0"/>
  </cellStyleXfs>
  <cellXfs count="428">
    <xf numFmtId="0" fontId="0" fillId="0" borderId="0" xfId="0"/>
    <xf numFmtId="0" fontId="3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9" fontId="4" fillId="0" borderId="1" xfId="1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2" fillId="0" borderId="3" xfId="0" applyFont="1" applyBorder="1" applyProtection="1"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 indent="2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left"/>
      <protection locked="0"/>
    </xf>
    <xf numFmtId="43" fontId="9" fillId="0" borderId="0" xfId="2" applyFont="1" applyBorder="1" applyProtection="1">
      <protection locked="0"/>
    </xf>
    <xf numFmtId="43" fontId="2" fillId="0" borderId="0" xfId="2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43" fontId="2" fillId="0" borderId="0" xfId="2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164" fontId="2" fillId="0" borderId="0" xfId="0" quotePrefix="1" applyNumberFormat="1" applyFont="1" applyBorder="1" applyAlignment="1" applyProtection="1">
      <alignment horizontal="left" indent="1"/>
      <protection locked="0"/>
    </xf>
    <xf numFmtId="0" fontId="4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right"/>
      <protection locked="0"/>
    </xf>
    <xf numFmtId="14" fontId="2" fillId="0" borderId="0" xfId="0" applyNumberFormat="1" applyFont="1" applyBorder="1" applyAlignment="1" applyProtection="1">
      <alignment horizontal="left" vertical="top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Protection="1"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14" fontId="2" fillId="0" borderId="0" xfId="0" applyNumberFormat="1" applyFont="1" applyFill="1" applyBorder="1" applyAlignment="1" applyProtection="1">
      <alignment horizontal="center" vertical="center"/>
      <protection locked="0"/>
    </xf>
    <xf numFmtId="43" fontId="2" fillId="0" borderId="0" xfId="2" quotePrefix="1" applyFont="1" applyFill="1" applyProtection="1"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Border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Border="1" applyProtection="1"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Protection="1">
      <protection locked="0"/>
    </xf>
    <xf numFmtId="14" fontId="2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5" xfId="0" applyFont="1" applyFill="1" applyBorder="1" applyAlignment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2" fillId="0" borderId="8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5" xfId="0" applyFont="1" applyFill="1" applyBorder="1" applyAlignment="1" applyProtection="1">
      <alignment horizontal="left"/>
      <protection locked="0"/>
    </xf>
    <xf numFmtId="0" fontId="2" fillId="0" borderId="3" xfId="0" applyFont="1" applyFill="1" applyBorder="1" applyProtection="1">
      <protection locked="0"/>
    </xf>
    <xf numFmtId="0" fontId="2" fillId="0" borderId="5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5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5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Protection="1">
      <protection locked="0"/>
    </xf>
    <xf numFmtId="165" fontId="4" fillId="0" borderId="0" xfId="0" applyNumberFormat="1" applyFont="1" applyFill="1" applyBorder="1" applyAlignment="1" applyProtection="1">
      <alignment horizontal="left"/>
      <protection locked="0"/>
    </xf>
    <xf numFmtId="165" fontId="4" fillId="0" borderId="0" xfId="0" applyNumberFormat="1" applyFont="1" applyFill="1" applyBorder="1" applyAlignment="1" applyProtection="1">
      <alignment horizontal="left" wrapText="1"/>
      <protection locked="0"/>
    </xf>
    <xf numFmtId="0" fontId="2" fillId="0" borderId="9" xfId="0" applyFont="1" applyFill="1" applyBorder="1" applyProtection="1">
      <protection locked="0"/>
    </xf>
    <xf numFmtId="0" fontId="3" fillId="0" borderId="9" xfId="0" applyFont="1" applyFill="1" applyBorder="1" applyProtection="1">
      <protection locked="0"/>
    </xf>
    <xf numFmtId="0" fontId="2" fillId="0" borderId="9" xfId="0" applyFont="1" applyFill="1" applyBorder="1" applyAlignment="1" applyProtection="1">
      <protection locked="0"/>
    </xf>
    <xf numFmtId="0" fontId="2" fillId="0" borderId="10" xfId="0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left"/>
      <protection locked="0" hidden="1"/>
    </xf>
    <xf numFmtId="0" fontId="2" fillId="0" borderId="11" xfId="0" applyFont="1" applyFill="1" applyBorder="1" applyAlignment="1" applyProtection="1">
      <protection locked="0" hidden="1"/>
    </xf>
    <xf numFmtId="0" fontId="2" fillId="0" borderId="7" xfId="0" applyFont="1" applyFill="1" applyBorder="1" applyAlignment="1" applyProtection="1">
      <protection locked="0" hidden="1"/>
    </xf>
    <xf numFmtId="0" fontId="2" fillId="0" borderId="8" xfId="0" applyFont="1" applyFill="1" applyBorder="1" applyProtection="1">
      <protection locked="0" hidden="1"/>
    </xf>
    <xf numFmtId="0" fontId="2" fillId="0" borderId="0" xfId="0" applyFont="1" applyFill="1" applyBorder="1" applyProtection="1">
      <protection locked="0" hidden="1"/>
    </xf>
    <xf numFmtId="0" fontId="2" fillId="0" borderId="0" xfId="0" applyFont="1" applyFill="1" applyBorder="1" applyAlignment="1" applyProtection="1">
      <protection locked="0" hidden="1"/>
    </xf>
    <xf numFmtId="0" fontId="2" fillId="0" borderId="5" xfId="0" applyFont="1" applyFill="1" applyBorder="1" applyAlignment="1" applyProtection="1">
      <protection locked="0" hidden="1"/>
    </xf>
    <xf numFmtId="0" fontId="4" fillId="0" borderId="0" xfId="0" applyFont="1" applyFill="1" applyBorder="1" applyAlignment="1" applyProtection="1">
      <protection locked="0" hidden="1"/>
    </xf>
    <xf numFmtId="0" fontId="2" fillId="0" borderId="12" xfId="0" applyFont="1" applyFill="1" applyBorder="1" applyProtection="1">
      <protection locked="0" hidden="1"/>
    </xf>
    <xf numFmtId="0" fontId="2" fillId="0" borderId="9" xfId="0" applyFont="1" applyFill="1" applyBorder="1" applyAlignment="1" applyProtection="1">
      <protection locked="0" hidden="1"/>
    </xf>
    <xf numFmtId="0" fontId="2" fillId="0" borderId="13" xfId="0" applyFont="1" applyFill="1" applyBorder="1" applyAlignment="1" applyProtection="1">
      <protection locked="0" hidden="1"/>
    </xf>
    <xf numFmtId="9" fontId="4" fillId="0" borderId="1" xfId="1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15" fillId="0" borderId="14" xfId="0" applyFont="1" applyFill="1" applyBorder="1" applyAlignment="1" applyProtection="1">
      <alignment vertical="center"/>
      <protection locked="0" hidden="1"/>
    </xf>
    <xf numFmtId="0" fontId="15" fillId="0" borderId="15" xfId="0" applyFont="1" applyFill="1" applyBorder="1" applyAlignment="1" applyProtection="1">
      <alignment vertical="center" wrapText="1"/>
      <protection locked="0" hidden="1"/>
    </xf>
    <xf numFmtId="0" fontId="16" fillId="0" borderId="15" xfId="0" applyFont="1" applyFill="1" applyBorder="1" applyAlignment="1" applyProtection="1">
      <alignment vertical="center"/>
      <protection locked="0" hidden="1"/>
    </xf>
    <xf numFmtId="0" fontId="2" fillId="0" borderId="11" xfId="0" applyFont="1" applyFill="1" applyBorder="1" applyAlignment="1" applyProtection="1">
      <alignment vertical="center"/>
      <protection locked="0" hidden="1"/>
    </xf>
    <xf numFmtId="0" fontId="2" fillId="0" borderId="7" xfId="0" applyFont="1" applyFill="1" applyBorder="1" applyAlignment="1" applyProtection="1">
      <alignment vertical="center"/>
      <protection locked="0" hidden="1"/>
    </xf>
    <xf numFmtId="0" fontId="2" fillId="0" borderId="3" xfId="0" applyFont="1" applyFill="1" applyBorder="1" applyAlignment="1" applyProtection="1">
      <alignment vertical="center"/>
      <protection locked="0"/>
    </xf>
    <xf numFmtId="0" fontId="2" fillId="0" borderId="5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3" fontId="4" fillId="0" borderId="16" xfId="3" applyFont="1" applyFill="1" applyBorder="1" applyAlignment="1" applyProtection="1">
      <alignment vertical="center"/>
      <protection locked="0" hidden="1"/>
    </xf>
    <xf numFmtId="0" fontId="4" fillId="0" borderId="9" xfId="0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Alignment="1" applyProtection="1">
      <alignment vertical="center"/>
      <protection locked="0" hidden="1"/>
    </xf>
    <xf numFmtId="0" fontId="2" fillId="0" borderId="8" xfId="0" applyFont="1" applyFill="1" applyBorder="1" applyAlignment="1" applyProtection="1">
      <alignment vertical="center"/>
      <protection locked="0" hidden="1"/>
    </xf>
    <xf numFmtId="0" fontId="2" fillId="0" borderId="0" xfId="0" applyFont="1" applyFill="1" applyBorder="1" applyAlignment="1" applyProtection="1">
      <alignment horizontal="left" vertical="center"/>
      <protection locked="0" hidden="1"/>
    </xf>
    <xf numFmtId="0" fontId="2" fillId="0" borderId="0" xfId="0" applyFont="1" applyFill="1" applyBorder="1" applyAlignment="1" applyProtection="1">
      <alignment vertical="center"/>
      <protection locked="0" hidden="1"/>
    </xf>
    <xf numFmtId="0" fontId="2" fillId="0" borderId="5" xfId="0" applyFont="1" applyFill="1" applyBorder="1" applyAlignment="1" applyProtection="1">
      <alignment vertical="center"/>
      <protection locked="0" hidden="1"/>
    </xf>
    <xf numFmtId="43" fontId="2" fillId="0" borderId="1" xfId="3" applyFont="1" applyFill="1" applyBorder="1" applyAlignment="1" applyProtection="1">
      <alignment vertical="center"/>
      <protection locked="0" hidden="1"/>
    </xf>
    <xf numFmtId="0" fontId="2" fillId="0" borderId="15" xfId="0" applyFont="1" applyFill="1" applyBorder="1" applyAlignment="1" applyProtection="1">
      <alignment vertical="center"/>
      <protection locked="0" hidden="1"/>
    </xf>
    <xf numFmtId="0" fontId="2" fillId="0" borderId="17" xfId="0" applyFont="1" applyFill="1" applyBorder="1" applyAlignment="1" applyProtection="1">
      <alignment vertical="center"/>
      <protection locked="0" hidden="1"/>
    </xf>
    <xf numFmtId="1" fontId="2" fillId="0" borderId="0" xfId="0" applyNumberFormat="1" applyFont="1" applyFill="1" applyBorder="1" applyAlignment="1" applyProtection="1">
      <alignment horizontal="left" vertical="center"/>
      <protection locked="0" hidden="1"/>
    </xf>
    <xf numFmtId="43" fontId="4" fillId="0" borderId="1" xfId="3" applyFont="1" applyFill="1" applyBorder="1" applyAlignment="1" applyProtection="1">
      <alignment vertical="center"/>
      <protection locked="0" hidden="1"/>
    </xf>
    <xf numFmtId="0" fontId="4" fillId="0" borderId="15" xfId="0" applyFont="1" applyFill="1" applyBorder="1" applyAlignment="1" applyProtection="1">
      <alignment vertical="center"/>
      <protection locked="0" hidden="1"/>
    </xf>
    <xf numFmtId="0" fontId="4" fillId="0" borderId="17" xfId="0" applyFont="1" applyFill="1" applyBorder="1" applyAlignment="1" applyProtection="1">
      <alignment vertical="center"/>
      <protection locked="0" hidden="1"/>
    </xf>
    <xf numFmtId="43" fontId="2" fillId="0" borderId="0" xfId="3" applyFont="1" applyFill="1" applyBorder="1" applyAlignment="1" applyProtection="1">
      <alignment horizontal="center" vertical="center"/>
      <protection locked="0" hidden="1"/>
    </xf>
    <xf numFmtId="43" fontId="2" fillId="0" borderId="0" xfId="0" applyNumberFormat="1" applyFont="1" applyFill="1" applyAlignment="1" applyProtection="1">
      <alignment vertical="center"/>
      <protection locked="0"/>
    </xf>
    <xf numFmtId="43" fontId="2" fillId="0" borderId="18" xfId="3" applyFont="1" applyFill="1" applyBorder="1" applyAlignment="1" applyProtection="1">
      <alignment vertical="center"/>
      <protection locked="0" hidden="1"/>
    </xf>
    <xf numFmtId="0" fontId="2" fillId="0" borderId="19" xfId="0" applyFont="1" applyFill="1" applyBorder="1" applyAlignment="1" applyProtection="1">
      <alignment vertical="center"/>
      <protection locked="0" hidden="1"/>
    </xf>
    <xf numFmtId="43" fontId="2" fillId="0" borderId="19" xfId="3" applyFont="1" applyFill="1" applyBorder="1" applyAlignment="1" applyProtection="1">
      <alignment vertical="center"/>
      <protection locked="0" hidden="1"/>
    </xf>
    <xf numFmtId="0" fontId="17" fillId="0" borderId="19" xfId="0" applyFont="1" applyFill="1" applyBorder="1" applyAlignment="1" applyProtection="1">
      <alignment vertical="center" wrapText="1"/>
      <protection locked="0" hidden="1"/>
    </xf>
    <xf numFmtId="0" fontId="4" fillId="0" borderId="20" xfId="0" applyFont="1" applyFill="1" applyBorder="1" applyAlignment="1" applyProtection="1">
      <alignment horizontal="left" vertical="center"/>
      <protection locked="0" hidden="1"/>
    </xf>
    <xf numFmtId="43" fontId="2" fillId="0" borderId="15" xfId="3" applyFont="1" applyFill="1" applyBorder="1" applyAlignment="1" applyProtection="1">
      <alignment vertical="center"/>
      <protection locked="0" hidden="1"/>
    </xf>
    <xf numFmtId="166" fontId="4" fillId="2" borderId="21" xfId="2" applyNumberFormat="1" applyFont="1" applyFill="1" applyBorder="1" applyAlignment="1" applyProtection="1">
      <alignment horizontal="right" vertical="center"/>
      <protection locked="0" hidden="1"/>
    </xf>
    <xf numFmtId="9" fontId="4" fillId="2" borderId="22" xfId="1" applyFont="1" applyFill="1" applyBorder="1" applyAlignment="1" applyProtection="1">
      <alignment horizontal="center" vertical="center" wrapText="1"/>
      <protection locked="0" hidden="1"/>
    </xf>
    <xf numFmtId="9" fontId="4" fillId="2" borderId="23" xfId="1" applyFont="1" applyFill="1" applyBorder="1" applyAlignment="1" applyProtection="1">
      <alignment horizontal="center" vertical="center" wrapText="1"/>
      <protection locked="0" hidden="1"/>
    </xf>
    <xf numFmtId="9" fontId="4" fillId="2" borderId="24" xfId="1" applyFont="1" applyFill="1" applyBorder="1" applyAlignment="1" applyProtection="1">
      <alignment horizontal="center" vertical="center" wrapText="1"/>
      <protection locked="0" hidden="1"/>
    </xf>
    <xf numFmtId="0" fontId="2" fillId="0" borderId="23" xfId="0" applyFont="1" applyFill="1" applyBorder="1" applyAlignment="1" applyProtection="1">
      <alignment vertical="center"/>
      <protection locked="0" hidden="1"/>
    </xf>
    <xf numFmtId="166" fontId="4" fillId="0" borderId="23" xfId="0" applyNumberFormat="1" applyFont="1" applyFill="1" applyBorder="1" applyAlignment="1" applyProtection="1">
      <alignment horizontal="left" vertical="center"/>
      <protection locked="0" hidden="1"/>
    </xf>
    <xf numFmtId="0" fontId="4" fillId="0" borderId="2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vertical="center"/>
      <protection locked="0"/>
    </xf>
    <xf numFmtId="43" fontId="2" fillId="0" borderId="0" xfId="2" applyFont="1" applyFill="1" applyBorder="1" applyAlignment="1" applyProtection="1">
      <alignment vertical="center"/>
      <protection locked="0"/>
    </xf>
    <xf numFmtId="43" fontId="2" fillId="0" borderId="1" xfId="3" applyFont="1" applyFill="1" applyBorder="1" applyAlignment="1" applyProtection="1">
      <alignment horizontal="left" vertical="center"/>
      <protection locked="0" hidden="1"/>
    </xf>
    <xf numFmtId="43" fontId="2" fillId="2" borderId="16" xfId="2" applyNumberFormat="1" applyFont="1" applyFill="1" applyBorder="1" applyAlignment="1" applyProtection="1">
      <alignment horizontal="right" vertical="center"/>
      <protection locked="0" hidden="1"/>
    </xf>
    <xf numFmtId="166" fontId="2" fillId="2" borderId="16" xfId="2" applyNumberFormat="1" applyFont="1" applyFill="1" applyBorder="1" applyAlignment="1" applyProtection="1">
      <alignment horizontal="center" vertical="center"/>
      <protection locked="0" hidden="1"/>
    </xf>
    <xf numFmtId="9" fontId="2" fillId="2" borderId="16" xfId="1" applyFont="1" applyFill="1" applyBorder="1" applyAlignment="1" applyProtection="1">
      <alignment horizontal="right" vertical="center"/>
      <protection locked="0" hidden="1"/>
    </xf>
    <xf numFmtId="43" fontId="2" fillId="2" borderId="25" xfId="3" applyFont="1" applyFill="1" applyBorder="1" applyAlignment="1" applyProtection="1">
      <alignment horizontal="center" vertical="center" wrapText="1"/>
      <protection locked="0" hidden="1"/>
    </xf>
    <xf numFmtId="43" fontId="0" fillId="0" borderId="19" xfId="0" applyNumberFormat="1" applyBorder="1" applyProtection="1">
      <protection locked="0" hidden="1"/>
    </xf>
    <xf numFmtId="9" fontId="0" fillId="0" borderId="26" xfId="1" applyFont="1" applyBorder="1" applyProtection="1">
      <protection locked="0" hidden="1"/>
    </xf>
    <xf numFmtId="0" fontId="18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43" fontId="19" fillId="0" borderId="0" xfId="2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43" fontId="4" fillId="0" borderId="15" xfId="3" applyFont="1" applyFill="1" applyBorder="1" applyAlignment="1" applyProtection="1">
      <alignment vertical="center"/>
      <protection locked="0" hidden="1"/>
    </xf>
    <xf numFmtId="43" fontId="2" fillId="2" borderId="1" xfId="2" applyNumberFormat="1" applyFont="1" applyFill="1" applyBorder="1" applyAlignment="1" applyProtection="1">
      <alignment horizontal="right" vertical="center"/>
      <protection locked="0" hidden="1"/>
    </xf>
    <xf numFmtId="166" fontId="2" fillId="2" borderId="1" xfId="2" applyNumberFormat="1" applyFont="1" applyFill="1" applyBorder="1" applyAlignment="1" applyProtection="1">
      <alignment horizontal="center" vertical="center"/>
      <protection locked="0" hidden="1"/>
    </xf>
    <xf numFmtId="9" fontId="2" fillId="2" borderId="1" xfId="1" applyFont="1" applyFill="1" applyBorder="1" applyAlignment="1" applyProtection="1">
      <alignment horizontal="right" vertical="center"/>
      <protection locked="0" hidden="1"/>
    </xf>
    <xf numFmtId="0" fontId="4" fillId="0" borderId="0" xfId="0" applyFont="1" applyFill="1" applyBorder="1" applyAlignment="1" applyProtection="1">
      <alignment horizontal="center" vertical="center"/>
      <protection locked="0" hidden="1"/>
    </xf>
    <xf numFmtId="43" fontId="0" fillId="0" borderId="0" xfId="0" applyNumberFormat="1" applyBorder="1" applyProtection="1">
      <protection locked="0" hidden="1"/>
    </xf>
    <xf numFmtId="9" fontId="0" fillId="0" borderId="27" xfId="1" applyFont="1" applyBorder="1" applyProtection="1">
      <protection locked="0" hidden="1"/>
    </xf>
    <xf numFmtId="0" fontId="4" fillId="0" borderId="5" xfId="0" applyFont="1" applyFill="1" applyBorder="1" applyAlignment="1" applyProtection="1">
      <alignment horizontal="left" vertical="center"/>
      <protection locked="0" hidden="1"/>
    </xf>
    <xf numFmtId="0" fontId="19" fillId="0" borderId="3" xfId="0" applyFont="1" applyFill="1" applyBorder="1" applyAlignment="1" applyProtection="1">
      <alignment vertical="center"/>
      <protection locked="0"/>
    </xf>
    <xf numFmtId="0" fontId="19" fillId="0" borderId="5" xfId="0" applyFont="1" applyFill="1" applyBorder="1" applyAlignment="1" applyProtection="1">
      <alignment vertical="center"/>
      <protection locked="0"/>
    </xf>
    <xf numFmtId="9" fontId="2" fillId="2" borderId="1" xfId="1" applyFont="1" applyFill="1" applyBorder="1" applyAlignment="1" applyProtection="1">
      <alignment horizontal="right" vertical="center" wrapText="1"/>
      <protection locked="0" hidden="1"/>
    </xf>
    <xf numFmtId="1" fontId="2" fillId="0" borderId="0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vertical="center" wrapText="1"/>
      <protection locked="0" hidden="1"/>
    </xf>
    <xf numFmtId="1" fontId="2" fillId="0" borderId="5" xfId="3" applyNumberFormat="1" applyFont="1" applyFill="1" applyBorder="1" applyAlignment="1" applyProtection="1">
      <alignment horizontal="center" vertical="center"/>
      <protection locked="0" hidden="1"/>
    </xf>
    <xf numFmtId="166" fontId="2" fillId="0" borderId="0" xfId="0" applyNumberFormat="1" applyFont="1" applyFill="1" applyAlignment="1" applyProtection="1">
      <alignment vertical="center"/>
      <protection locked="0"/>
    </xf>
    <xf numFmtId="43" fontId="2" fillId="0" borderId="0" xfId="3" applyFont="1" applyFill="1" applyBorder="1" applyAlignment="1" applyProtection="1">
      <alignment vertical="center"/>
      <protection locked="0"/>
    </xf>
    <xf numFmtId="43" fontId="2" fillId="0" borderId="1" xfId="3" applyFont="1" applyFill="1" applyBorder="1" applyAlignment="1" applyProtection="1">
      <alignment horizontal="right" vertical="center"/>
      <protection locked="0" hidden="1"/>
    </xf>
    <xf numFmtId="43" fontId="2" fillId="2" borderId="16" xfId="3" applyFont="1" applyFill="1" applyBorder="1" applyAlignment="1" applyProtection="1">
      <alignment horizontal="center" vertical="center" wrapText="1"/>
      <protection locked="0" hidden="1"/>
    </xf>
    <xf numFmtId="1" fontId="2" fillId="0" borderId="9" xfId="0" applyNumberFormat="1" applyFont="1" applyFill="1" applyBorder="1" applyAlignment="1" applyProtection="1">
      <alignment horizontal="center" vertical="center"/>
      <protection locked="0" hidden="1"/>
    </xf>
    <xf numFmtId="0" fontId="2" fillId="0" borderId="9" xfId="0" applyFont="1" applyFill="1" applyBorder="1" applyAlignment="1" applyProtection="1">
      <alignment vertical="center" wrapText="1"/>
      <protection locked="0" hidden="1"/>
    </xf>
    <xf numFmtId="43" fontId="0" fillId="0" borderId="9" xfId="0" applyNumberFormat="1" applyBorder="1" applyProtection="1">
      <protection locked="0" hidden="1"/>
    </xf>
    <xf numFmtId="9" fontId="0" fillId="0" borderId="28" xfId="1" applyFont="1" applyBorder="1" applyProtection="1">
      <protection locked="0" hidden="1"/>
    </xf>
    <xf numFmtId="1" fontId="2" fillId="0" borderId="13" xfId="3" applyNumberFormat="1" applyFont="1" applyFill="1" applyBorder="1" applyAlignment="1" applyProtection="1">
      <alignment horizontal="center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/>
      <protection locked="0"/>
    </xf>
    <xf numFmtId="10" fontId="2" fillId="0" borderId="29" xfId="0" applyNumberFormat="1" applyFont="1" applyFill="1" applyBorder="1" applyAlignment="1" applyProtection="1">
      <alignment vertical="center"/>
      <protection locked="0"/>
    </xf>
    <xf numFmtId="43" fontId="2" fillId="0" borderId="30" xfId="4" applyFont="1" applyFill="1" applyBorder="1" applyAlignment="1" applyProtection="1">
      <alignment vertical="center"/>
      <protection locked="0"/>
    </xf>
    <xf numFmtId="43" fontId="4" fillId="3" borderId="1" xfId="3" applyFont="1" applyFill="1" applyBorder="1" applyAlignment="1" applyProtection="1">
      <alignment horizontal="right" vertical="center"/>
      <protection locked="0" hidden="1"/>
    </xf>
    <xf numFmtId="43" fontId="4" fillId="3" borderId="15" xfId="3" applyFont="1" applyFill="1" applyBorder="1" applyAlignment="1" applyProtection="1">
      <alignment horizontal="center" vertical="center"/>
      <protection locked="0" hidden="1"/>
    </xf>
    <xf numFmtId="43" fontId="4" fillId="3" borderId="17" xfId="3" applyFont="1" applyFill="1" applyBorder="1" applyAlignment="1" applyProtection="1">
      <alignment horizontal="center" vertical="center"/>
      <protection locked="0" hidden="1"/>
    </xf>
    <xf numFmtId="166" fontId="4" fillId="3" borderId="1" xfId="3" applyNumberFormat="1" applyFont="1" applyFill="1" applyBorder="1" applyAlignment="1" applyProtection="1">
      <alignment horizontal="right" vertical="center"/>
      <protection locked="0" hidden="1"/>
    </xf>
    <xf numFmtId="167" fontId="4" fillId="3" borderId="1" xfId="5" applyNumberFormat="1" applyFont="1" applyFill="1" applyBorder="1" applyAlignment="1" applyProtection="1">
      <alignment horizontal="center" vertical="center"/>
      <protection locked="0" hidden="1"/>
    </xf>
    <xf numFmtId="166" fontId="4" fillId="3" borderId="14" xfId="0" applyNumberFormat="1" applyFont="1" applyFill="1" applyBorder="1" applyAlignment="1" applyProtection="1">
      <alignment vertical="center" wrapText="1"/>
      <protection locked="0" hidden="1"/>
    </xf>
    <xf numFmtId="164" fontId="4" fillId="3" borderId="15" xfId="0" applyNumberFormat="1" applyFont="1" applyFill="1" applyBorder="1" applyAlignment="1" applyProtection="1">
      <alignment horizontal="center" vertical="center"/>
      <protection locked="0" hidden="1"/>
    </xf>
    <xf numFmtId="43" fontId="4" fillId="3" borderId="15" xfId="3" applyFont="1" applyFill="1" applyBorder="1" applyAlignment="1" applyProtection="1">
      <alignment vertical="center"/>
      <protection locked="0" hidden="1"/>
    </xf>
    <xf numFmtId="1" fontId="4" fillId="3" borderId="15" xfId="0" applyNumberFormat="1" applyFont="1" applyFill="1" applyBorder="1" applyAlignment="1" applyProtection="1">
      <alignment horizontal="center" vertical="center"/>
      <protection locked="0" hidden="1"/>
    </xf>
    <xf numFmtId="0" fontId="4" fillId="3" borderId="15" xfId="0" applyFont="1" applyFill="1" applyBorder="1" applyAlignment="1" applyProtection="1">
      <alignment vertical="center" wrapText="1"/>
      <protection locked="0" hidden="1"/>
    </xf>
    <xf numFmtId="164" fontId="4" fillId="3" borderId="17" xfId="0" applyNumberFormat="1" applyFont="1" applyFill="1" applyBorder="1" applyAlignment="1" applyProtection="1">
      <alignment vertical="center"/>
      <protection locked="0" hidden="1"/>
    </xf>
    <xf numFmtId="1" fontId="4" fillId="3" borderId="1" xfId="3" applyNumberFormat="1" applyFont="1" applyFill="1" applyBorder="1" applyAlignment="1" applyProtection="1">
      <alignment horizontal="center" vertical="center"/>
      <protection locked="0" hidden="1"/>
    </xf>
    <xf numFmtId="0" fontId="2" fillId="0" borderId="15" xfId="0" applyFont="1" applyFill="1" applyBorder="1" applyAlignment="1" applyProtection="1">
      <alignment vertical="center"/>
      <protection locked="0"/>
    </xf>
    <xf numFmtId="0" fontId="2" fillId="0" borderId="17" xfId="0" applyFont="1" applyFill="1" applyBorder="1" applyAlignment="1" applyProtection="1">
      <alignment vertical="center"/>
      <protection locked="0"/>
    </xf>
    <xf numFmtId="166" fontId="2" fillId="0" borderId="25" xfId="2" applyNumberFormat="1" applyFont="1" applyFill="1" applyBorder="1" applyAlignment="1" applyProtection="1">
      <alignment horizontal="right"/>
      <protection locked="0" hidden="1"/>
    </xf>
    <xf numFmtId="9" fontId="2" fillId="0" borderId="7" xfId="1" applyFont="1" applyFill="1" applyBorder="1" applyAlignment="1" applyProtection="1">
      <alignment horizontal="right"/>
      <protection locked="0" hidden="1"/>
    </xf>
    <xf numFmtId="43" fontId="2" fillId="0" borderId="25" xfId="2" applyFont="1" applyFill="1" applyBorder="1" applyAlignment="1" applyProtection="1">
      <alignment horizontal="center"/>
      <protection locked="0" hidden="1"/>
    </xf>
    <xf numFmtId="43" fontId="2" fillId="0" borderId="25" xfId="2" applyFont="1" applyFill="1" applyBorder="1" applyAlignment="1" applyProtection="1">
      <alignment horizontal="right"/>
      <protection locked="0" hidden="1"/>
    </xf>
    <xf numFmtId="166" fontId="2" fillId="0" borderId="25" xfId="0" applyNumberFormat="1" applyFont="1" applyFill="1" applyBorder="1" applyAlignment="1" applyProtection="1">
      <alignment wrapText="1"/>
      <protection locked="0" hidden="1"/>
    </xf>
    <xf numFmtId="0" fontId="2" fillId="0" borderId="10" xfId="0" applyFont="1" applyFill="1" applyBorder="1" applyAlignment="1" applyProtection="1">
      <alignment horizontal="center"/>
      <protection locked="0" hidden="1"/>
    </xf>
    <xf numFmtId="43" fontId="2" fillId="0" borderId="11" xfId="2" applyFont="1" applyFill="1" applyBorder="1" applyProtection="1">
      <protection locked="0" hidden="1"/>
    </xf>
    <xf numFmtId="1" fontId="2" fillId="0" borderId="11" xfId="0" applyNumberFormat="1" applyFont="1" applyFill="1" applyBorder="1" applyAlignment="1" applyProtection="1">
      <alignment horizontal="center"/>
      <protection locked="0" hidden="1"/>
    </xf>
    <xf numFmtId="0" fontId="2" fillId="0" borderId="11" xfId="0" applyFont="1" applyFill="1" applyBorder="1" applyAlignment="1" applyProtection="1">
      <alignment wrapText="1"/>
      <protection locked="0" hidden="1"/>
    </xf>
    <xf numFmtId="0" fontId="4" fillId="0" borderId="5" xfId="0" applyFont="1" applyFill="1" applyBorder="1" applyAlignment="1" applyProtection="1">
      <alignment wrapText="1"/>
      <protection locked="0" hidden="1"/>
    </xf>
    <xf numFmtId="1" fontId="2" fillId="0" borderId="25" xfId="2" applyNumberFormat="1" applyFont="1" applyFill="1" applyBorder="1" applyAlignment="1" applyProtection="1">
      <alignment horizontal="center"/>
      <protection locked="0" hidden="1"/>
    </xf>
    <xf numFmtId="166" fontId="2" fillId="0" borderId="0" xfId="0" applyNumberFormat="1" applyFont="1" applyFill="1" applyProtection="1">
      <protection locked="0"/>
    </xf>
    <xf numFmtId="43" fontId="2" fillId="0" borderId="25" xfId="3" applyFont="1" applyFill="1" applyBorder="1" applyAlignment="1" applyProtection="1">
      <alignment horizontal="right"/>
      <protection locked="0" hidden="1"/>
    </xf>
    <xf numFmtId="9" fontId="2" fillId="0" borderId="5" xfId="1" applyFont="1" applyFill="1" applyBorder="1" applyAlignment="1" applyProtection="1">
      <alignment horizontal="center"/>
      <protection locked="0" hidden="1"/>
    </xf>
    <xf numFmtId="43" fontId="15" fillId="0" borderId="25" xfId="3" applyFont="1" applyFill="1" applyBorder="1" applyAlignment="1" applyProtection="1">
      <alignment horizontal="center"/>
      <protection locked="0" hidden="1"/>
    </xf>
    <xf numFmtId="166" fontId="2" fillId="0" borderId="25" xfId="3" applyNumberFormat="1" applyFont="1" applyFill="1" applyBorder="1" applyAlignment="1" applyProtection="1">
      <alignment horizontal="right"/>
      <protection locked="0" hidden="1"/>
    </xf>
    <xf numFmtId="9" fontId="2" fillId="0" borderId="25" xfId="5" applyFont="1" applyFill="1" applyBorder="1" applyAlignment="1" applyProtection="1">
      <alignment horizontal="center"/>
      <protection locked="0" hidden="1"/>
    </xf>
    <xf numFmtId="1" fontId="2" fillId="0" borderId="25" xfId="0" applyNumberFormat="1" applyFont="1" applyFill="1" applyBorder="1" applyAlignment="1" applyProtection="1">
      <alignment wrapText="1"/>
      <protection locked="0" hidden="1"/>
    </xf>
    <xf numFmtId="164" fontId="2" fillId="0" borderId="8" xfId="0" applyNumberFormat="1" applyFont="1" applyFill="1" applyBorder="1" applyAlignment="1" applyProtection="1">
      <alignment horizontal="center"/>
      <protection locked="0" hidden="1"/>
    </xf>
    <xf numFmtId="43" fontId="2" fillId="0" borderId="0" xfId="2" applyFont="1" applyFill="1" applyBorder="1" applyAlignment="1" applyProtection="1">
      <alignment horizontal="left"/>
      <protection locked="0" hidden="1"/>
    </xf>
    <xf numFmtId="1" fontId="2" fillId="0" borderId="0" xfId="0" applyNumberFormat="1" applyFont="1" applyFill="1" applyBorder="1" applyAlignment="1" applyProtection="1">
      <alignment horizontal="left"/>
      <protection locked="0" hidden="1"/>
    </xf>
    <xf numFmtId="0" fontId="2" fillId="0" borderId="0" xfId="0" applyFont="1" applyFill="1" applyBorder="1" applyAlignment="1" applyProtection="1">
      <alignment horizontal="left" wrapText="1"/>
      <protection locked="0" hidden="1"/>
    </xf>
    <xf numFmtId="0" fontId="4" fillId="0" borderId="0" xfId="0" applyFont="1" applyFill="1" applyBorder="1" applyAlignment="1" applyProtection="1">
      <alignment horizontal="left" wrapText="1"/>
      <protection locked="0" hidden="1"/>
    </xf>
    <xf numFmtId="164" fontId="2" fillId="0" borderId="5" xfId="0" applyNumberFormat="1" applyFont="1" applyFill="1" applyBorder="1" applyAlignment="1" applyProtection="1">
      <alignment horizontal="left"/>
      <protection locked="0" hidden="1"/>
    </xf>
    <xf numFmtId="9" fontId="3" fillId="0" borderId="0" xfId="1" applyFont="1" applyFill="1" applyProtection="1">
      <protection locked="0"/>
    </xf>
    <xf numFmtId="165" fontId="2" fillId="0" borderId="0" xfId="0" applyNumberFormat="1" applyFont="1" applyFill="1" applyProtection="1">
      <protection locked="0"/>
    </xf>
    <xf numFmtId="43" fontId="2" fillId="0" borderId="0" xfId="0" applyNumberFormat="1" applyFont="1" applyFill="1" applyBorder="1" applyProtection="1">
      <protection locked="0"/>
    </xf>
    <xf numFmtId="9" fontId="2" fillId="0" borderId="5" xfId="5" applyFont="1" applyFill="1" applyBorder="1" applyAlignment="1" applyProtection="1">
      <alignment horizontal="center"/>
      <protection locked="0" hidden="1"/>
    </xf>
    <xf numFmtId="43" fontId="15" fillId="0" borderId="25" xfId="3" applyFont="1" applyFill="1" applyBorder="1" applyAlignment="1" applyProtection="1">
      <alignment horizontal="right"/>
      <protection locked="0" hidden="1"/>
    </xf>
    <xf numFmtId="1" fontId="15" fillId="0" borderId="25" xfId="3" applyNumberFormat="1" applyFont="1" applyFill="1" applyBorder="1" applyAlignment="1" applyProtection="1">
      <alignment horizontal="center"/>
      <protection locked="0" hidden="1"/>
    </xf>
    <xf numFmtId="164" fontId="2" fillId="0" borderId="8" xfId="0" quotePrefix="1" applyNumberFormat="1" applyFont="1" applyFill="1" applyBorder="1" applyAlignment="1" applyProtection="1">
      <alignment horizontal="center"/>
      <protection locked="0" hidden="1"/>
    </xf>
    <xf numFmtId="0" fontId="4" fillId="0" borderId="0" xfId="0" applyFont="1" applyFill="1" applyBorder="1" applyAlignment="1" applyProtection="1">
      <alignment horizontal="left" wrapText="1"/>
      <protection locked="0" hidden="1"/>
    </xf>
    <xf numFmtId="0" fontId="4" fillId="0" borderId="5" xfId="0" applyFont="1" applyFill="1" applyBorder="1" applyAlignment="1" applyProtection="1">
      <alignment horizontal="left" wrapText="1"/>
      <protection locked="0" hidden="1"/>
    </xf>
    <xf numFmtId="0" fontId="2" fillId="0" borderId="0" xfId="0" applyNumberFormat="1" applyFont="1" applyFill="1" applyProtection="1">
      <protection locked="0"/>
    </xf>
    <xf numFmtId="9" fontId="15" fillId="0" borderId="25" xfId="5" applyFont="1" applyFill="1" applyBorder="1" applyAlignment="1" applyProtection="1">
      <alignment horizontal="center"/>
      <protection locked="0" hidden="1"/>
    </xf>
    <xf numFmtId="166" fontId="15" fillId="0" borderId="25" xfId="3" applyNumberFormat="1" applyFont="1" applyFill="1" applyBorder="1" applyAlignment="1" applyProtection="1">
      <alignment horizontal="right"/>
      <protection locked="0" hidden="1"/>
    </xf>
    <xf numFmtId="1" fontId="15" fillId="0" borderId="25" xfId="5" applyNumberFormat="1" applyFont="1" applyFill="1" applyBorder="1" applyAlignment="1" applyProtection="1">
      <alignment horizontal="center"/>
      <protection locked="0" hidden="1"/>
    </xf>
    <xf numFmtId="0" fontId="2" fillId="0" borderId="8" xfId="0" applyFont="1" applyFill="1" applyBorder="1" applyAlignment="1" applyProtection="1">
      <alignment horizontal="center" wrapText="1"/>
      <protection locked="0" hidden="1"/>
    </xf>
    <xf numFmtId="43" fontId="2" fillId="0" borderId="0" xfId="2" applyFont="1" applyFill="1" applyBorder="1" applyAlignment="1" applyProtection="1">
      <alignment horizontal="left" indent="1"/>
      <protection locked="0" hidden="1"/>
    </xf>
    <xf numFmtId="1" fontId="2" fillId="0" borderId="0" xfId="0" applyNumberFormat="1" applyFont="1" applyFill="1" applyBorder="1" applyAlignment="1" applyProtection="1">
      <alignment horizontal="left" wrapText="1"/>
      <protection locked="0" hidden="1"/>
    </xf>
    <xf numFmtId="0" fontId="4" fillId="0" borderId="0" xfId="0" applyFont="1" applyBorder="1" applyAlignment="1" applyProtection="1">
      <alignment horizontal="left"/>
      <protection locked="0" hidden="1"/>
    </xf>
    <xf numFmtId="43" fontId="2" fillId="0" borderId="25" xfId="3" applyFont="1" applyFill="1" applyBorder="1" applyProtection="1">
      <protection locked="0" hidden="1"/>
    </xf>
    <xf numFmtId="166" fontId="15" fillId="0" borderId="25" xfId="3" applyNumberFormat="1" applyFont="1" applyFill="1" applyBorder="1" applyAlignment="1" applyProtection="1">
      <alignment horizontal="center"/>
      <protection locked="0" hidden="1"/>
    </xf>
    <xf numFmtId="164" fontId="2" fillId="0" borderId="0" xfId="0" applyNumberFormat="1" applyFont="1" applyFill="1" applyBorder="1" applyAlignment="1" applyProtection="1">
      <alignment horizontal="left"/>
      <protection locked="0" hidden="1"/>
    </xf>
    <xf numFmtId="0" fontId="2" fillId="0" borderId="25" xfId="0" applyFont="1" applyFill="1" applyBorder="1" applyAlignment="1" applyProtection="1">
      <alignment horizontal="center"/>
      <protection locked="0" hidden="1"/>
    </xf>
    <xf numFmtId="0" fontId="0" fillId="0" borderId="0" xfId="0" applyProtection="1">
      <protection locked="0"/>
    </xf>
    <xf numFmtId="9" fontId="0" fillId="0" borderId="0" xfId="1" applyFont="1" applyProtection="1">
      <protection locked="0"/>
    </xf>
    <xf numFmtId="9" fontId="2" fillId="0" borderId="8" xfId="1" applyFont="1" applyFill="1" applyBorder="1" applyAlignment="1" applyProtection="1">
      <alignment horizontal="center"/>
      <protection locked="0" hidden="1"/>
    </xf>
    <xf numFmtId="166" fontId="15" fillId="0" borderId="5" xfId="3" applyNumberFormat="1" applyFont="1" applyFill="1" applyBorder="1" applyAlignment="1" applyProtection="1">
      <alignment horizontal="right"/>
      <protection locked="0" hidden="1"/>
    </xf>
    <xf numFmtId="10" fontId="2" fillId="0" borderId="0" xfId="0" applyNumberFormat="1" applyFont="1" applyFill="1" applyBorder="1" applyProtection="1">
      <protection locked="0"/>
    </xf>
    <xf numFmtId="43" fontId="2" fillId="0" borderId="0" xfId="0" applyNumberFormat="1" applyFont="1" applyFill="1" applyProtection="1">
      <protection locked="0"/>
    </xf>
    <xf numFmtId="43" fontId="0" fillId="0" borderId="31" xfId="0" applyNumberFormat="1" applyBorder="1" applyProtection="1">
      <protection locked="0"/>
    </xf>
    <xf numFmtId="43" fontId="0" fillId="0" borderId="32" xfId="0" applyNumberFormat="1" applyBorder="1" applyProtection="1">
      <protection locked="0"/>
    </xf>
    <xf numFmtId="0" fontId="0" fillId="0" borderId="32" xfId="0" applyBorder="1" applyProtection="1">
      <protection locked="0"/>
    </xf>
    <xf numFmtId="43" fontId="0" fillId="0" borderId="33" xfId="0" applyNumberFormat="1" applyBorder="1" applyProtection="1">
      <protection locked="0"/>
    </xf>
    <xf numFmtId="43" fontId="0" fillId="0" borderId="27" xfId="0" applyNumberFormat="1" applyBorder="1" applyProtection="1">
      <protection locked="0"/>
    </xf>
    <xf numFmtId="9" fontId="0" fillId="0" borderId="27" xfId="0" applyNumberFormat="1" applyBorder="1" applyProtection="1">
      <protection locked="0"/>
    </xf>
    <xf numFmtId="43" fontId="0" fillId="0" borderId="34" xfId="0" applyNumberFormat="1" applyBorder="1" applyProtection="1">
      <protection locked="0"/>
    </xf>
    <xf numFmtId="43" fontId="0" fillId="0" borderId="35" xfId="0" applyNumberFormat="1" applyBorder="1" applyProtection="1">
      <protection locked="0"/>
    </xf>
    <xf numFmtId="9" fontId="0" fillId="0" borderId="35" xfId="0" applyNumberFormat="1" applyBorder="1" applyProtection="1">
      <protection locked="0"/>
    </xf>
    <xf numFmtId="0" fontId="0" fillId="0" borderId="34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36" xfId="0" applyBorder="1" applyProtection="1">
      <protection locked="0"/>
    </xf>
    <xf numFmtId="9" fontId="2" fillId="0" borderId="8" xfId="1" applyFont="1" applyFill="1" applyBorder="1" applyAlignment="1" applyProtection="1">
      <protection locked="0" hidden="1"/>
    </xf>
    <xf numFmtId="0" fontId="2" fillId="0" borderId="0" xfId="0" applyFont="1" applyBorder="1" applyAlignment="1" applyProtection="1">
      <alignment horizontal="left"/>
      <protection locked="0" hidden="1"/>
    </xf>
    <xf numFmtId="0" fontId="4" fillId="0" borderId="16" xfId="0" applyFont="1" applyFill="1" applyBorder="1" applyAlignment="1" applyProtection="1">
      <alignment horizontal="center"/>
      <protection locked="0" hidden="1"/>
    </xf>
    <xf numFmtId="43" fontId="2" fillId="0" borderId="13" xfId="3" applyFont="1" applyFill="1" applyBorder="1" applyAlignment="1" applyProtection="1">
      <protection locked="0" hidden="1"/>
    </xf>
    <xf numFmtId="168" fontId="2" fillId="0" borderId="16" xfId="3" applyNumberFormat="1" applyFont="1" applyFill="1" applyBorder="1" applyAlignment="1" applyProtection="1">
      <alignment horizontal="center"/>
      <protection locked="0" hidden="1"/>
    </xf>
    <xf numFmtId="0" fontId="2" fillId="0" borderId="13" xfId="0" applyFont="1" applyFill="1" applyBorder="1" applyAlignment="1" applyProtection="1">
      <alignment horizontal="center"/>
      <protection locked="0" hidden="1"/>
    </xf>
    <xf numFmtId="1" fontId="2" fillId="0" borderId="12" xfId="0" applyNumberFormat="1" applyFont="1" applyFill="1" applyBorder="1" applyAlignment="1" applyProtection="1">
      <protection locked="0" hidden="1"/>
    </xf>
    <xf numFmtId="164" fontId="2" fillId="0" borderId="16" xfId="0" applyNumberFormat="1" applyFont="1" applyFill="1" applyBorder="1" applyAlignment="1" applyProtection="1">
      <protection locked="0" hidden="1"/>
    </xf>
    <xf numFmtId="9" fontId="2" fillId="0" borderId="12" xfId="1" applyFont="1" applyFill="1" applyBorder="1" applyAlignment="1" applyProtection="1">
      <protection locked="0" hidden="1"/>
    </xf>
    <xf numFmtId="164" fontId="2" fillId="0" borderId="9" xfId="0" applyNumberFormat="1" applyFont="1" applyFill="1" applyBorder="1" applyAlignment="1" applyProtection="1">
      <protection locked="0" hidden="1"/>
    </xf>
    <xf numFmtId="164" fontId="2" fillId="0" borderId="9" xfId="0" applyNumberFormat="1" applyFont="1" applyFill="1" applyBorder="1" applyAlignment="1" applyProtection="1">
      <alignment horizontal="center"/>
      <protection locked="0" hidden="1"/>
    </xf>
    <xf numFmtId="164" fontId="2" fillId="0" borderId="13" xfId="0" applyNumberFormat="1" applyFont="1" applyFill="1" applyBorder="1" applyAlignment="1" applyProtection="1">
      <alignment horizontal="center"/>
      <protection locked="0" hidden="1"/>
    </xf>
    <xf numFmtId="0" fontId="2" fillId="0" borderId="16" xfId="0" applyFont="1" applyFill="1" applyBorder="1" applyAlignment="1" applyProtection="1">
      <alignment horizontal="center"/>
      <protection locked="0" hidden="1"/>
    </xf>
    <xf numFmtId="0" fontId="4" fillId="0" borderId="37" xfId="0" applyFont="1" applyFill="1" applyBorder="1" applyAlignment="1" applyProtection="1">
      <alignment vertical="center" wrapText="1"/>
      <protection locked="0" hidden="1"/>
    </xf>
    <xf numFmtId="0" fontId="4" fillId="0" borderId="37" xfId="0" applyFont="1" applyFill="1" applyBorder="1" applyAlignment="1" applyProtection="1">
      <alignment horizontal="center" vertical="center" wrapText="1"/>
      <protection locked="0" hidden="1"/>
    </xf>
    <xf numFmtId="0" fontId="4" fillId="0" borderId="10" xfId="0" applyFont="1" applyFill="1" applyBorder="1" applyAlignment="1" applyProtection="1">
      <alignment horizontal="center" vertical="center" wrapText="1"/>
      <protection locked="0" hidden="1"/>
    </xf>
    <xf numFmtId="0" fontId="4" fillId="0" borderId="11" xfId="0" applyFont="1" applyFill="1" applyBorder="1" applyAlignment="1" applyProtection="1">
      <alignment horizontal="center" vertical="center"/>
      <protection locked="0" hidden="1"/>
    </xf>
    <xf numFmtId="0" fontId="4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7" xfId="0" applyFont="1" applyFill="1" applyBorder="1" applyAlignment="1" applyProtection="1">
      <alignment horizontal="center" vertical="center" wrapText="1"/>
      <protection locked="0" hidden="1"/>
    </xf>
    <xf numFmtId="0" fontId="4" fillId="0" borderId="25" xfId="0" applyFont="1" applyFill="1" applyBorder="1" applyAlignment="1" applyProtection="1">
      <alignment vertical="center" wrapText="1"/>
      <protection locked="0" hidden="1"/>
    </xf>
    <xf numFmtId="0" fontId="4" fillId="0" borderId="25" xfId="0" applyFont="1" applyFill="1" applyBorder="1" applyAlignment="1" applyProtection="1">
      <alignment horizontal="center" vertical="center" wrapText="1"/>
      <protection locked="0" hidden="1"/>
    </xf>
    <xf numFmtId="0" fontId="4" fillId="0" borderId="8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5" xfId="0" applyFont="1" applyFill="1" applyBorder="1" applyAlignment="1" applyProtection="1">
      <alignment horizontal="center" vertical="center" wrapText="1"/>
      <protection locked="0" hidden="1"/>
    </xf>
    <xf numFmtId="0" fontId="4" fillId="0" borderId="16" xfId="0" applyFont="1" applyFill="1" applyBorder="1" applyAlignment="1" applyProtection="1">
      <alignment vertical="center" wrapText="1"/>
      <protection locked="0" hidden="1"/>
    </xf>
    <xf numFmtId="0" fontId="4" fillId="0" borderId="16" xfId="0" applyFont="1" applyFill="1" applyBorder="1" applyAlignment="1" applyProtection="1">
      <alignment horizontal="center" vertical="center" wrapText="1"/>
      <protection locked="0" hidden="1"/>
    </xf>
    <xf numFmtId="0" fontId="4" fillId="0" borderId="12" xfId="0" applyFont="1" applyFill="1" applyBorder="1" applyAlignment="1" applyProtection="1">
      <alignment horizontal="center" vertical="center" wrapText="1"/>
      <protection locked="0" hidden="1"/>
    </xf>
    <xf numFmtId="0" fontId="4" fillId="0" borderId="9" xfId="0" applyFont="1" applyFill="1" applyBorder="1" applyAlignment="1" applyProtection="1">
      <alignment horizontal="center" vertical="center"/>
      <protection locked="0" hidden="1"/>
    </xf>
    <xf numFmtId="0" fontId="4" fillId="0" borderId="9" xfId="0" applyFont="1" applyFill="1" applyBorder="1" applyAlignment="1" applyProtection="1">
      <alignment horizontal="center" vertical="center" wrapText="1"/>
      <protection locked="0" hidden="1"/>
    </xf>
    <xf numFmtId="0" fontId="4" fillId="0" borderId="13" xfId="0" applyFont="1" applyFill="1" applyBorder="1" applyAlignment="1" applyProtection="1">
      <alignment horizontal="center" vertical="center" wrapText="1"/>
      <protection locked="0" hidden="1"/>
    </xf>
    <xf numFmtId="0" fontId="2" fillId="0" borderId="25" xfId="0" applyFont="1" applyFill="1" applyBorder="1" applyProtection="1">
      <protection locked="0" hidden="1"/>
    </xf>
    <xf numFmtId="0" fontId="2" fillId="0" borderId="0" xfId="0" applyFont="1" applyFill="1" applyBorder="1" applyAlignment="1" applyProtection="1">
      <alignment horizontal="center"/>
      <protection locked="0" hidden="1"/>
    </xf>
    <xf numFmtId="0" fontId="2" fillId="0" borderId="0" xfId="0" applyFont="1" applyFill="1" applyBorder="1" applyAlignment="1" applyProtection="1">
      <alignment horizontal="left"/>
      <protection locked="0" hidden="1"/>
    </xf>
    <xf numFmtId="0" fontId="2" fillId="0" borderId="5" xfId="0" applyFont="1" applyFill="1" applyBorder="1" applyProtection="1">
      <protection locked="0" hidden="1"/>
    </xf>
    <xf numFmtId="0" fontId="4" fillId="0" borderId="25" xfId="0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center"/>
      <protection locked="0" hidden="1"/>
    </xf>
    <xf numFmtId="0" fontId="4" fillId="0" borderId="0" xfId="0" applyFont="1" applyFill="1" applyBorder="1" applyAlignment="1" applyProtection="1">
      <alignment horizontal="right"/>
      <protection locked="0" hidden="1"/>
    </xf>
    <xf numFmtId="0" fontId="4" fillId="0" borderId="5" xfId="0" applyFont="1" applyFill="1" applyBorder="1" applyAlignment="1" applyProtection="1">
      <alignment horizontal="right"/>
      <protection locked="0" hidden="1"/>
    </xf>
    <xf numFmtId="14" fontId="15" fillId="0" borderId="1" xfId="0" applyNumberFormat="1" applyFont="1" applyFill="1" applyBorder="1" applyAlignment="1" applyProtection="1">
      <alignment vertical="center" wrapText="1"/>
      <protection locked="0" hidden="1"/>
    </xf>
    <xf numFmtId="0" fontId="15" fillId="0" borderId="1" xfId="0" applyFont="1" applyFill="1" applyBorder="1" applyAlignment="1" applyProtection="1">
      <alignment horizontal="left" vertical="center"/>
      <protection locked="0" hidden="1"/>
    </xf>
    <xf numFmtId="14" fontId="15" fillId="0" borderId="14" xfId="0" applyNumberFormat="1" applyFont="1" applyFill="1" applyBorder="1" applyAlignment="1" applyProtection="1">
      <alignment horizontal="left" vertical="center" wrapText="1"/>
      <protection locked="0" hidden="1"/>
    </xf>
    <xf numFmtId="14" fontId="15" fillId="0" borderId="15" xfId="0" applyNumberFormat="1" applyFont="1" applyFill="1" applyBorder="1" applyAlignment="1" applyProtection="1">
      <alignment horizontal="left" vertical="center" wrapText="1"/>
      <protection locked="0" hidden="1"/>
    </xf>
    <xf numFmtId="14" fontId="15" fillId="0" borderId="17" xfId="0" applyNumberFormat="1" applyFont="1" applyFill="1" applyBorder="1" applyAlignment="1" applyProtection="1">
      <alignment horizontal="left" vertical="center" wrapText="1"/>
      <protection locked="0" hidden="1"/>
    </xf>
    <xf numFmtId="0" fontId="16" fillId="0" borderId="14" xfId="0" applyFont="1" applyFill="1" applyBorder="1" applyAlignment="1" applyProtection="1">
      <alignment horizontal="center" vertical="center"/>
      <protection locked="0" hidden="1"/>
    </xf>
    <xf numFmtId="0" fontId="16" fillId="0" borderId="15" xfId="0" applyFont="1" applyFill="1" applyBorder="1" applyAlignment="1" applyProtection="1">
      <alignment horizontal="center" vertical="center"/>
      <protection locked="0" hidden="1"/>
    </xf>
    <xf numFmtId="0" fontId="16" fillId="0" borderId="17" xfId="0" applyFont="1" applyFill="1" applyBorder="1" applyAlignment="1" applyProtection="1">
      <alignment horizontal="center" vertical="center"/>
      <protection locked="0" hidden="1"/>
    </xf>
    <xf numFmtId="0" fontId="2" fillId="0" borderId="14" xfId="0" applyFont="1" applyFill="1" applyBorder="1" applyAlignment="1" applyProtection="1">
      <alignment horizontal="left" vertical="center"/>
      <protection locked="0" hidden="1"/>
    </xf>
    <xf numFmtId="0" fontId="2" fillId="0" borderId="15" xfId="0" applyFont="1" applyFill="1" applyBorder="1" applyAlignment="1" applyProtection="1">
      <alignment horizontal="left" vertical="center"/>
      <protection locked="0" hidden="1"/>
    </xf>
    <xf numFmtId="0" fontId="2" fillId="0" borderId="15" xfId="0" applyFont="1" applyFill="1" applyBorder="1" applyAlignment="1" applyProtection="1">
      <alignment horizontal="left" vertical="center" wrapText="1"/>
      <protection locked="0" hidden="1"/>
    </xf>
    <xf numFmtId="0" fontId="4" fillId="0" borderId="17" xfId="0" applyFont="1" applyFill="1" applyBorder="1" applyAlignment="1" applyProtection="1">
      <alignment horizontal="right" vertical="center"/>
      <protection locked="0" hidden="1"/>
    </xf>
    <xf numFmtId="1" fontId="15" fillId="0" borderId="14" xfId="0" applyNumberFormat="1" applyFont="1" applyFill="1" applyBorder="1" applyAlignment="1" applyProtection="1">
      <alignment vertical="top"/>
      <protection locked="0" hidden="1"/>
    </xf>
    <xf numFmtId="0" fontId="15" fillId="0" borderId="15" xfId="0" applyFont="1" applyFill="1" applyBorder="1" applyAlignment="1" applyProtection="1">
      <alignment horizontal="left" vertical="center"/>
      <protection locked="0" hidden="1"/>
    </xf>
    <xf numFmtId="14" fontId="4" fillId="0" borderId="15" xfId="0" applyNumberFormat="1" applyFont="1" applyFill="1" applyBorder="1" applyAlignment="1" applyProtection="1">
      <alignment vertical="top"/>
      <protection locked="0" hidden="1"/>
    </xf>
    <xf numFmtId="14" fontId="2" fillId="0" borderId="15" xfId="0" applyNumberFormat="1" applyFont="1" applyFill="1" applyBorder="1" applyAlignment="1" applyProtection="1">
      <alignment horizontal="center" vertical="top"/>
      <protection locked="0" hidden="1"/>
    </xf>
    <xf numFmtId="0" fontId="4" fillId="0" borderId="15" xfId="0" applyFont="1" applyFill="1" applyBorder="1" applyAlignment="1" applyProtection="1">
      <alignment horizontal="left" vertical="center"/>
      <protection locked="0" hidden="1"/>
    </xf>
    <xf numFmtId="0" fontId="2" fillId="0" borderId="15" xfId="0" applyFont="1" applyFill="1" applyBorder="1" applyProtection="1">
      <protection locked="0" hidden="1"/>
    </xf>
    <xf numFmtId="0" fontId="2" fillId="0" borderId="15" xfId="0" applyFont="1" applyFill="1" applyBorder="1" applyAlignment="1" applyProtection="1">
      <alignment vertical="center" wrapText="1"/>
      <protection locked="0" hidden="1"/>
    </xf>
    <xf numFmtId="0" fontId="2" fillId="0" borderId="17" xfId="0" applyFont="1" applyFill="1" applyBorder="1" applyProtection="1">
      <protection locked="0" hidden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16" fillId="0" borderId="25" xfId="0" applyFont="1" applyFill="1" applyBorder="1" applyProtection="1">
      <protection locked="0" hidden="1"/>
    </xf>
    <xf numFmtId="0" fontId="15" fillId="0" borderId="7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8" xfId="0" applyFont="1" applyFill="1" applyBorder="1" applyAlignment="1" applyProtection="1">
      <alignment vertical="center"/>
      <protection locked="0" hidden="1"/>
    </xf>
    <xf numFmtId="0" fontId="4" fillId="0" borderId="0" xfId="0" applyFont="1" applyFill="1" applyBorder="1" applyAlignment="1" applyProtection="1">
      <alignment vertical="center"/>
      <protection locked="0" hidden="1"/>
    </xf>
    <xf numFmtId="0" fontId="4" fillId="0" borderId="7" xfId="0" applyFont="1" applyFill="1" applyBorder="1" applyProtection="1">
      <protection locked="0" hidden="1"/>
    </xf>
    <xf numFmtId="0" fontId="2" fillId="0" borderId="8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Border="1" applyAlignment="1" applyProtection="1">
      <alignment horizontal="left" vertical="center" wrapText="1"/>
      <protection locked="0" hidden="1"/>
    </xf>
    <xf numFmtId="0" fontId="2" fillId="0" borderId="10" xfId="0" applyFont="1" applyFill="1" applyBorder="1" applyAlignment="1" applyProtection="1">
      <alignment vertical="center" wrapText="1"/>
      <protection locked="0" hidden="1"/>
    </xf>
    <xf numFmtId="0" fontId="15" fillId="0" borderId="25" xfId="0" applyFont="1" applyFill="1" applyBorder="1" applyProtection="1">
      <protection locked="0" hidden="1"/>
    </xf>
    <xf numFmtId="0" fontId="15" fillId="0" borderId="13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12" xfId="0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Protection="1">
      <protection locked="0" hidden="1"/>
    </xf>
    <xf numFmtId="0" fontId="2" fillId="0" borderId="12" xfId="0" applyFont="1" applyFill="1" applyBorder="1" applyAlignment="1" applyProtection="1">
      <alignment horizontal="left"/>
      <protection locked="0" hidden="1"/>
    </xf>
    <xf numFmtId="0" fontId="2" fillId="0" borderId="9" xfId="0" applyFont="1" applyFill="1" applyBorder="1" applyAlignment="1" applyProtection="1">
      <alignment horizontal="left"/>
      <protection locked="0" hidden="1"/>
    </xf>
    <xf numFmtId="0" fontId="3" fillId="0" borderId="0" xfId="0" applyFont="1" applyFill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1" fontId="2" fillId="0" borderId="37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7" xfId="0" applyFont="1" applyFill="1" applyBorder="1" applyAlignment="1" applyProtection="1">
      <alignment horizontal="left" vertical="center" wrapText="1"/>
      <protection locked="0" hidden="1"/>
    </xf>
    <xf numFmtId="14" fontId="2" fillId="0" borderId="10" xfId="0" applyNumberFormat="1" applyFont="1" applyFill="1" applyBorder="1" applyAlignment="1" applyProtection="1">
      <alignment vertical="center"/>
      <protection locked="0" hidden="1"/>
    </xf>
    <xf numFmtId="14" fontId="2" fillId="0" borderId="11" xfId="0" applyNumberFormat="1" applyFont="1" applyFill="1" applyBorder="1" applyAlignment="1" applyProtection="1">
      <alignment horizontal="left" vertical="top" wrapText="1"/>
      <protection locked="0" hidden="1"/>
    </xf>
    <xf numFmtId="14" fontId="2" fillId="0" borderId="7" xfId="0" applyNumberFormat="1" applyFont="1" applyFill="1" applyBorder="1" applyAlignment="1" applyProtection="1">
      <alignment vertical="center"/>
      <protection locked="0" hidden="1"/>
    </xf>
    <xf numFmtId="0" fontId="2" fillId="0" borderId="10" xfId="0" applyFont="1" applyFill="1" applyBorder="1" applyAlignment="1" applyProtection="1">
      <alignment horizontal="left" vertical="top" wrapText="1" indent="1"/>
      <protection locked="0" hidden="1"/>
    </xf>
    <xf numFmtId="0" fontId="2" fillId="0" borderId="11" xfId="0" applyFont="1" applyFill="1" applyBorder="1" applyAlignment="1" applyProtection="1">
      <alignment horizontal="left" vertical="top" wrapText="1" indent="1"/>
      <protection locked="0" hidden="1"/>
    </xf>
    <xf numFmtId="0" fontId="2" fillId="0" borderId="7" xfId="0" applyFont="1" applyFill="1" applyBorder="1" applyAlignment="1" applyProtection="1">
      <alignment horizontal="center" vertical="center"/>
      <protection locked="0" hidden="1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1" fontId="2" fillId="0" borderId="16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13" xfId="0" applyFont="1" applyFill="1" applyBorder="1" applyAlignment="1" applyProtection="1">
      <alignment horizontal="left" vertical="center" wrapText="1"/>
      <protection locked="0" hidden="1"/>
    </xf>
    <xf numFmtId="14" fontId="2" fillId="0" borderId="8" xfId="0" applyNumberFormat="1" applyFont="1" applyFill="1" applyBorder="1" applyAlignment="1" applyProtection="1">
      <alignment vertical="center"/>
      <protection locked="0" hidden="1"/>
    </xf>
    <xf numFmtId="14" fontId="2" fillId="0" borderId="0" xfId="0" applyNumberFormat="1" applyFont="1" applyFill="1" applyBorder="1" applyAlignment="1" applyProtection="1">
      <alignment horizontal="left" vertical="top" wrapText="1"/>
      <protection locked="0" hidden="1"/>
    </xf>
    <xf numFmtId="14" fontId="2" fillId="0" borderId="5" xfId="0" applyNumberFormat="1" applyFont="1" applyFill="1" applyBorder="1" applyAlignment="1" applyProtection="1">
      <alignment vertical="center"/>
      <protection locked="0" hidden="1"/>
    </xf>
    <xf numFmtId="0" fontId="2" fillId="0" borderId="8" xfId="0" applyFont="1" applyFill="1" applyBorder="1" applyAlignment="1" applyProtection="1">
      <alignment horizontal="left" vertical="top" wrapText="1" indent="1"/>
      <protection locked="0" hidden="1"/>
    </xf>
    <xf numFmtId="0" fontId="2" fillId="0" borderId="0" xfId="0" applyFont="1" applyFill="1" applyBorder="1" applyAlignment="1" applyProtection="1">
      <alignment horizontal="left" vertical="top" wrapText="1" indent="1"/>
      <protection locked="0" hidden="1"/>
    </xf>
    <xf numFmtId="0" fontId="2" fillId="0" borderId="5" xfId="0" applyFont="1" applyFill="1" applyBorder="1" applyAlignment="1" applyProtection="1">
      <alignment horizontal="center" vertical="center"/>
      <protection locked="0" hidden="1"/>
    </xf>
    <xf numFmtId="0" fontId="2" fillId="5" borderId="0" xfId="0" applyFont="1" applyFill="1" applyBorder="1" applyAlignment="1" applyProtection="1">
      <alignment horizontal="center" vertical="center"/>
      <protection locked="0"/>
    </xf>
    <xf numFmtId="14" fontId="15" fillId="0" borderId="0" xfId="0" applyNumberFormat="1" applyFont="1" applyFill="1" applyBorder="1" applyAlignment="1" applyProtection="1">
      <alignment vertical="center"/>
      <protection locked="0"/>
    </xf>
    <xf numFmtId="14" fontId="2" fillId="0" borderId="37" xfId="0" applyNumberFormat="1" applyFont="1" applyFill="1" applyBorder="1" applyAlignment="1" applyProtection="1">
      <alignment horizontal="center" vertical="center"/>
      <protection locked="0" hidden="1"/>
    </xf>
    <xf numFmtId="0" fontId="4" fillId="0" borderId="7" xfId="0" applyFont="1" applyFill="1" applyBorder="1" applyAlignment="1" applyProtection="1">
      <alignment horizontal="left" vertical="center"/>
      <protection locked="0" hidden="1"/>
    </xf>
    <xf numFmtId="0" fontId="4" fillId="0" borderId="5" xfId="0" applyFont="1" applyFill="1" applyBorder="1" applyAlignment="1" applyProtection="1">
      <alignment horizontal="center" vertical="center"/>
      <protection locked="0" hidden="1"/>
    </xf>
    <xf numFmtId="1" fontId="15" fillId="0" borderId="0" xfId="0" applyNumberFormat="1" applyFont="1" applyBorder="1" applyAlignment="1" applyProtection="1">
      <protection locked="0"/>
    </xf>
    <xf numFmtId="1" fontId="2" fillId="0" borderId="16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3" xfId="0" applyFont="1" applyFill="1" applyBorder="1" applyAlignment="1" applyProtection="1">
      <alignment horizontal="left" vertical="center"/>
      <protection locked="0" hidden="1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protection locked="0"/>
    </xf>
    <xf numFmtId="0" fontId="4" fillId="0" borderId="5" xfId="0" applyFont="1" applyFill="1" applyBorder="1" applyAlignment="1" applyProtection="1">
      <alignment horizontal="right" vertical="center" indent="1"/>
      <protection locked="0" hidden="1"/>
    </xf>
    <xf numFmtId="0" fontId="4" fillId="0" borderId="0" xfId="0" applyNumberFormat="1" applyFont="1" applyBorder="1" applyAlignment="1" applyProtection="1">
      <alignment horizontal="left" vertical="center"/>
      <protection locked="0"/>
    </xf>
    <xf numFmtId="1" fontId="2" fillId="0" borderId="0" xfId="0" applyNumberFormat="1" applyFont="1" applyBorder="1" applyAlignment="1" applyProtection="1">
      <protection locked="0"/>
    </xf>
    <xf numFmtId="14" fontId="2" fillId="0" borderId="12" xfId="0" applyNumberFormat="1" applyFont="1" applyFill="1" applyBorder="1" applyAlignment="1" applyProtection="1">
      <alignment vertical="center"/>
      <protection locked="0" hidden="1"/>
    </xf>
    <xf numFmtId="14" fontId="2" fillId="0" borderId="9" xfId="0" applyNumberFormat="1" applyFont="1" applyFill="1" applyBorder="1" applyAlignment="1" applyProtection="1">
      <alignment vertical="center"/>
      <protection locked="0" hidden="1"/>
    </xf>
    <xf numFmtId="14" fontId="22" fillId="0" borderId="9" xfId="0" applyNumberFormat="1" applyFont="1" applyFill="1" applyBorder="1" applyAlignment="1" applyProtection="1">
      <alignment vertical="center"/>
      <protection locked="0" hidden="1"/>
    </xf>
    <xf numFmtId="14" fontId="4" fillId="0" borderId="13" xfId="0" applyNumberFormat="1" applyFont="1" applyFill="1" applyBorder="1" applyAlignment="1" applyProtection="1">
      <alignment horizontal="left" vertical="center"/>
      <protection locked="0" hidden="1"/>
    </xf>
    <xf numFmtId="0" fontId="2" fillId="0" borderId="12" xfId="0" applyFont="1" applyFill="1" applyBorder="1" applyAlignment="1" applyProtection="1">
      <alignment horizontal="center" vertical="center"/>
      <protection locked="0" hidden="1"/>
    </xf>
    <xf numFmtId="0" fontId="22" fillId="0" borderId="9" xfId="0" applyFont="1" applyFill="1" applyBorder="1" applyAlignment="1" applyProtection="1">
      <alignment horizontal="center" vertical="center"/>
      <protection locked="0" hidden="1"/>
    </xf>
    <xf numFmtId="0" fontId="22" fillId="0" borderId="9" xfId="0" applyFont="1" applyFill="1" applyBorder="1" applyAlignment="1" applyProtection="1">
      <alignment horizontal="left" vertical="center"/>
      <protection locked="0" hidden="1"/>
    </xf>
    <xf numFmtId="0" fontId="2" fillId="0" borderId="9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Fill="1" applyBorder="1" applyProtection="1">
      <protection locked="0"/>
    </xf>
    <xf numFmtId="0" fontId="2" fillId="0" borderId="10" xfId="0" applyFont="1" applyFill="1" applyBorder="1" applyProtection="1"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2" fontId="4" fillId="0" borderId="8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Protection="1">
      <protection locked="0"/>
    </xf>
    <xf numFmtId="2" fontId="2" fillId="0" borderId="5" xfId="0" applyNumberFormat="1" applyFont="1" applyFill="1" applyBorder="1" applyProtection="1">
      <protection locked="0"/>
    </xf>
    <xf numFmtId="0" fontId="4" fillId="0" borderId="16" xfId="6" applyFont="1" applyBorder="1" applyAlignment="1" applyProtection="1">
      <alignment horizontal="center"/>
      <protection hidden="1"/>
    </xf>
    <xf numFmtId="2" fontId="2" fillId="0" borderId="15" xfId="0" applyNumberFormat="1" applyFont="1" applyFill="1" applyBorder="1" applyProtection="1">
      <protection locked="0"/>
    </xf>
    <xf numFmtId="2" fontId="2" fillId="0" borderId="17" xfId="0" applyNumberFormat="1" applyFont="1" applyFill="1" applyBorder="1" applyProtection="1">
      <protection locked="0"/>
    </xf>
    <xf numFmtId="0" fontId="14" fillId="0" borderId="1" xfId="0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Protection="1"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Fill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5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horizontal="center"/>
      <protection locked="0"/>
    </xf>
    <xf numFmtId="0" fontId="2" fillId="6" borderId="0" xfId="0" applyFont="1" applyFill="1" applyProtection="1">
      <protection locked="0"/>
    </xf>
    <xf numFmtId="0" fontId="8" fillId="6" borderId="0" xfId="0" applyFont="1" applyFill="1" applyAlignment="1" applyProtection="1">
      <alignment wrapText="1"/>
      <protection locked="0"/>
    </xf>
    <xf numFmtId="0" fontId="24" fillId="6" borderId="0" xfId="0" applyFont="1" applyFill="1" applyAlignment="1" applyProtection="1">
      <alignment horizontal="left"/>
      <protection locked="0"/>
    </xf>
    <xf numFmtId="0" fontId="25" fillId="6" borderId="0" xfId="0" applyFont="1" applyFill="1" applyAlignment="1" applyProtection="1">
      <alignment wrapText="1"/>
      <protection locked="0"/>
    </xf>
    <xf numFmtId="0" fontId="22" fillId="6" borderId="0" xfId="0" applyFont="1" applyFill="1" applyAlignment="1" applyProtection="1">
      <protection locked="0"/>
    </xf>
    <xf numFmtId="0" fontId="26" fillId="6" borderId="0" xfId="0" applyFont="1" applyFill="1" applyAlignment="1" applyProtection="1">
      <protection locked="0"/>
    </xf>
    <xf numFmtId="0" fontId="22" fillId="6" borderId="0" xfId="0" applyFont="1" applyFill="1" applyBorder="1" applyAlignment="1" applyProtection="1">
      <protection locked="0"/>
    </xf>
    <xf numFmtId="0" fontId="24" fillId="6" borderId="0" xfId="0" applyFont="1" applyFill="1" applyBorder="1" applyAlignment="1" applyProtection="1">
      <alignment horizontal="left"/>
      <protection locked="0"/>
    </xf>
    <xf numFmtId="0" fontId="24" fillId="6" borderId="0" xfId="0" applyFont="1" applyFill="1" applyBorder="1" applyAlignment="1" applyProtection="1">
      <alignment horizontal="left"/>
      <protection locked="0"/>
    </xf>
    <xf numFmtId="0" fontId="22" fillId="0" borderId="0" xfId="0" applyFont="1" applyFill="1" applyProtection="1">
      <protection locked="0"/>
    </xf>
  </cellXfs>
  <cellStyles count="117">
    <cellStyle name="20% - Accent1 2" xfId="7"/>
    <cellStyle name="20% - Accent1 2 2" xfId="8"/>
    <cellStyle name="20% - Accent2 2" xfId="9"/>
    <cellStyle name="20% - Accent2 2 2" xfId="10"/>
    <cellStyle name="20% - Accent3 2" xfId="11"/>
    <cellStyle name="20% - Accent3 2 2" xfId="12"/>
    <cellStyle name="20% - Accent4 2" xfId="13"/>
    <cellStyle name="20% - Accent4 2 2" xfId="14"/>
    <cellStyle name="20% - Accent5 2" xfId="15"/>
    <cellStyle name="20% - Accent5 2 2" xfId="16"/>
    <cellStyle name="20% - Accent6 2" xfId="17"/>
    <cellStyle name="20% - Accent6 2 2" xfId="18"/>
    <cellStyle name="40% - Accent1 2" xfId="19"/>
    <cellStyle name="40% - Accent1 2 2" xfId="20"/>
    <cellStyle name="40% - Accent2 2" xfId="21"/>
    <cellStyle name="40% - Accent2 2 2" xfId="22"/>
    <cellStyle name="40% - Accent3 2" xfId="23"/>
    <cellStyle name="40% - Accent3 2 2" xfId="24"/>
    <cellStyle name="40% - Accent4 2" xfId="25"/>
    <cellStyle name="40% - Accent4 2 2" xfId="26"/>
    <cellStyle name="40% - Accent5 2" xfId="27"/>
    <cellStyle name="40% - Accent5 2 2" xfId="28"/>
    <cellStyle name="40% - Accent6 2" xfId="29"/>
    <cellStyle name="40% - Accent6 2 2" xfId="30"/>
    <cellStyle name="60% - Accent1 2" xfId="31"/>
    <cellStyle name="60% - Accent1 2 2" xfId="32"/>
    <cellStyle name="60% - Accent2 2" xfId="33"/>
    <cellStyle name="60% - Accent2 2 2" xfId="34"/>
    <cellStyle name="60% - Accent3 2" xfId="35"/>
    <cellStyle name="60% - Accent3 2 2" xfId="36"/>
    <cellStyle name="60% - Accent4 2" xfId="37"/>
    <cellStyle name="60% - Accent4 2 2" xfId="38"/>
    <cellStyle name="60% - Accent5 2" xfId="39"/>
    <cellStyle name="60% - Accent5 2 2" xfId="40"/>
    <cellStyle name="60% - Accent6 2" xfId="41"/>
    <cellStyle name="60% - Accent6 2 2" xfId="42"/>
    <cellStyle name="Accent1 2" xfId="43"/>
    <cellStyle name="Accent1 2 2" xfId="44"/>
    <cellStyle name="Accent2 2" xfId="45"/>
    <cellStyle name="Accent2 2 2" xfId="46"/>
    <cellStyle name="Accent3 2" xfId="47"/>
    <cellStyle name="Accent3 2 2" xfId="48"/>
    <cellStyle name="Accent4 2" xfId="49"/>
    <cellStyle name="Accent4 2 2" xfId="50"/>
    <cellStyle name="Accent5 2" xfId="51"/>
    <cellStyle name="Accent5 2 2" xfId="52"/>
    <cellStyle name="Accent6 2" xfId="53"/>
    <cellStyle name="Accent6 2 2" xfId="54"/>
    <cellStyle name="Bad 2" xfId="55"/>
    <cellStyle name="Bad 2 2" xfId="56"/>
    <cellStyle name="Calculation 2" xfId="57"/>
    <cellStyle name="Calculation 2 2" xfId="58"/>
    <cellStyle name="Check Cell 2" xfId="59"/>
    <cellStyle name="Check Cell 2 2" xfId="60"/>
    <cellStyle name="Comma 2" xfId="2"/>
    <cellStyle name="Comma 2 2" xfId="3"/>
    <cellStyle name="Comma 2 2 2" xfId="61"/>
    <cellStyle name="Comma 3" xfId="62"/>
    <cellStyle name="Comma 3 2" xfId="63"/>
    <cellStyle name="Comma 3 3" xfId="64"/>
    <cellStyle name="Comma 3 4" xfId="65"/>
    <cellStyle name="Comma 4" xfId="66"/>
    <cellStyle name="Comma 4 2" xfId="67"/>
    <cellStyle name="Comma 4 3" xfId="68"/>
    <cellStyle name="Comma 5" xfId="69"/>
    <cellStyle name="Comma 5 2" xfId="70"/>
    <cellStyle name="Comma 5 3" xfId="71"/>
    <cellStyle name="Comma 5 4" xfId="72"/>
    <cellStyle name="Comma_Copy of RETAIL ADA 08-09" xfId="4"/>
    <cellStyle name="Explanatory Text 2" xfId="73"/>
    <cellStyle name="Explanatory Text 2 2" xfId="74"/>
    <cellStyle name="Good 2" xfId="75"/>
    <cellStyle name="Good 2 2" xfId="76"/>
    <cellStyle name="Heading 1 2" xfId="77"/>
    <cellStyle name="Heading 1 2 2" xfId="78"/>
    <cellStyle name="Heading 2 2" xfId="79"/>
    <cellStyle name="Heading 2 2 2" xfId="80"/>
    <cellStyle name="Heading 3 2" xfId="81"/>
    <cellStyle name="Heading 3 2 2" xfId="82"/>
    <cellStyle name="Heading 4 2" xfId="83"/>
    <cellStyle name="Heading 4 2 2" xfId="84"/>
    <cellStyle name="Input 2" xfId="85"/>
    <cellStyle name="Input 2 2" xfId="86"/>
    <cellStyle name="Linked Cell 2" xfId="87"/>
    <cellStyle name="Linked Cell 2 2" xfId="88"/>
    <cellStyle name="Neutral 2" xfId="89"/>
    <cellStyle name="Neutral 2 2" xfId="90"/>
    <cellStyle name="Normal" xfId="0" builtinId="0"/>
    <cellStyle name="Normal 2" xfId="91"/>
    <cellStyle name="Normal 2 2" xfId="92"/>
    <cellStyle name="Normal 3" xfId="93"/>
    <cellStyle name="Normal 3 2" xfId="94"/>
    <cellStyle name="Normal 4" xfId="95"/>
    <cellStyle name="Normal 4 2" xfId="96"/>
    <cellStyle name="Normal 4 3" xfId="97"/>
    <cellStyle name="Normal 7" xfId="6"/>
    <cellStyle name="Note 2" xfId="98"/>
    <cellStyle name="Note 2 2" xfId="99"/>
    <cellStyle name="Output 2" xfId="100"/>
    <cellStyle name="Output 2 2" xfId="101"/>
    <cellStyle name="Percent" xfId="1" builtinId="5"/>
    <cellStyle name="Percent 2" xfId="102"/>
    <cellStyle name="Percent 2 2" xfId="103"/>
    <cellStyle name="Percent 2 2 2" xfId="5"/>
    <cellStyle name="Percent 2 2 3" xfId="104"/>
    <cellStyle name="Percent 3" xfId="105"/>
    <cellStyle name="Percent 3 2" xfId="106"/>
    <cellStyle name="Percent 3 3" xfId="107"/>
    <cellStyle name="Title 2" xfId="108"/>
    <cellStyle name="Title 2 2" xfId="109"/>
    <cellStyle name="Total 2" xfId="110"/>
    <cellStyle name="Total 2 2" xfId="111"/>
    <cellStyle name="Warning Text 2" xfId="112"/>
    <cellStyle name="Warning Text 2 2" xfId="113"/>
    <cellStyle name="YELLOW" xfId="114"/>
    <cellStyle name="YELLOW 2" xfId="115"/>
    <cellStyle name="YELLOW 3" xfId="116"/>
  </cellStyles>
  <dxfs count="5">
    <dxf>
      <font>
        <condense val="0"/>
        <extend val="0"/>
        <color indexed="10"/>
      </font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13" formatCode="0%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17431/Desktop/INVOICE%20GST%20-%20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w to use"/>
      <sheetName val="Data"/>
      <sheetName val="INVOICE"/>
      <sheetName val="MERGE"/>
      <sheetName val="Sheet1"/>
      <sheetName val="j"/>
      <sheetName val="Summary"/>
      <sheetName val="FOR CHANGE INVOICE NAME"/>
      <sheetName val="Product Master"/>
      <sheetName val="Name"/>
    </sheetNames>
    <sheetDataSet>
      <sheetData sheetId="0"/>
      <sheetData sheetId="1">
        <row r="1">
          <cell r="A1" t="str">
            <v>Off</v>
          </cell>
          <cell r="B1">
            <v>5</v>
          </cell>
        </row>
        <row r="2">
          <cell r="B2" t="str">
            <v>BUYER NAME</v>
          </cell>
          <cell r="C2" t="str">
            <v>DELIVERY</v>
          </cell>
          <cell r="D2" t="str">
            <v xml:space="preserve"> BUYER BILLING ADDRESS</v>
          </cell>
          <cell r="E2" t="str">
            <v>BUYER GSTIN</v>
          </cell>
          <cell r="F2" t="str">
            <v>CGST</v>
          </cell>
          <cell r="G2" t="str">
            <v>IGST</v>
          </cell>
          <cell r="H2" t="str">
            <v>INVOICE</v>
          </cell>
          <cell r="I2" t="str">
            <v>CONSIGNEE</v>
          </cell>
          <cell r="J2" t="str">
            <v>CONSIGNEE ADRESS</v>
          </cell>
          <cell r="K2" t="str">
            <v>CONSIGNEE GSTIN</v>
          </cell>
          <cell r="L2" t="str">
            <v>TRANSPORT &amp; COURIER</v>
          </cell>
          <cell r="M2" t="str">
            <v>BUYER PAN</v>
          </cell>
          <cell r="N2" t="str">
            <v>CONSIGNEE  PAN</v>
          </cell>
          <cell r="O2" t="str">
            <v>PARTY NAME FOR TRANSPORT</v>
          </cell>
          <cell r="P2" t="str">
            <v>CUSTOMER STATE</v>
          </cell>
        </row>
        <row r="3">
          <cell r="B3" t="str">
            <v xml:space="preserve"> ELIN ELECTRONICS LTD.</v>
          </cell>
        </row>
        <row r="4">
          <cell r="B4" t="str">
            <v>ELEVEN LEVER INDUSTRIES</v>
          </cell>
        </row>
        <row r="5">
          <cell r="B5" t="str">
            <v>TCS LIMITED</v>
          </cell>
        </row>
        <row r="6">
          <cell r="B6" t="str">
            <v>AVENUE SUPERMART LIMITED</v>
          </cell>
        </row>
        <row r="7">
          <cell r="B7" t="str">
            <v>GOOGLE INDIA LIMITED</v>
          </cell>
        </row>
      </sheetData>
      <sheetData sheetId="2"/>
      <sheetData sheetId="3">
        <row r="2">
          <cell r="E2" t="str">
            <v>Bill No.</v>
          </cell>
        </row>
      </sheetData>
      <sheetData sheetId="4"/>
      <sheetData sheetId="5"/>
      <sheetData sheetId="6"/>
      <sheetData sheetId="7"/>
      <sheetData sheetId="8">
        <row r="4">
          <cell r="B4" t="str">
            <v>Sr. No</v>
          </cell>
          <cell r="C4" t="str">
            <v>Product Name</v>
          </cell>
          <cell r="D4" t="str">
            <v>HSN</v>
          </cell>
          <cell r="E4" t="str">
            <v>CGST</v>
          </cell>
          <cell r="F4" t="str">
            <v>SGST</v>
          </cell>
          <cell r="G4" t="str">
            <v>IGST</v>
          </cell>
        </row>
        <row r="5">
          <cell r="B5">
            <v>1</v>
          </cell>
          <cell r="C5" t="str">
            <v>SINTERED BUSH(ID8.00MM) ITEM NO.86741</v>
          </cell>
          <cell r="D5">
            <v>84831099</v>
          </cell>
          <cell r="E5">
            <v>2.5000000000000001E-2</v>
          </cell>
          <cell r="F5">
            <v>2.5000000000000001E-2</v>
          </cell>
          <cell r="G5">
            <v>0.05</v>
          </cell>
        </row>
        <row r="6">
          <cell r="B6">
            <v>2</v>
          </cell>
          <cell r="C6" t="str">
            <v>SINTERED BUSH(ID8.00MM) ITEM NO.86559</v>
          </cell>
          <cell r="D6">
            <v>84833000</v>
          </cell>
          <cell r="E6">
            <v>0.06</v>
          </cell>
          <cell r="F6">
            <v>0.06</v>
          </cell>
          <cell r="G6">
            <v>0.12</v>
          </cell>
        </row>
        <row r="7">
          <cell r="B7">
            <v>3</v>
          </cell>
          <cell r="C7" t="str">
            <v>SINTERED BUSH(ID8.00MM)MS ITEM NO.86997</v>
          </cell>
          <cell r="D7">
            <v>8483</v>
          </cell>
          <cell r="E7">
            <v>0.14000000000000001</v>
          </cell>
          <cell r="F7">
            <v>0.14000000000000001</v>
          </cell>
          <cell r="G7">
            <v>0.28000000000000003</v>
          </cell>
        </row>
        <row r="8">
          <cell r="B8">
            <v>4</v>
          </cell>
          <cell r="C8" t="str">
            <v>SINTERED BUSH(ID8.00MM)HSP ITEMNO.86988</v>
          </cell>
          <cell r="D8">
            <v>1029</v>
          </cell>
          <cell r="E8">
            <v>0.09</v>
          </cell>
          <cell r="F8">
            <v>0.09</v>
          </cell>
          <cell r="G8">
            <v>0.18</v>
          </cell>
        </row>
        <row r="9">
          <cell r="B9">
            <v>5</v>
          </cell>
          <cell r="C9" t="str">
            <v>SINTERED IRON BUSH 25.4x12.7x16.3 ITEM NO.30590</v>
          </cell>
          <cell r="D9">
            <v>84834</v>
          </cell>
          <cell r="E9">
            <v>0.14000000000000001</v>
          </cell>
          <cell r="F9">
            <v>0.14000000000000001</v>
          </cell>
          <cell r="G9">
            <v>0.28000000000000003</v>
          </cell>
        </row>
        <row r="10">
          <cell r="B10">
            <v>6</v>
          </cell>
          <cell r="C10" t="str">
            <v>SINTERED BUSH(ID6.3MM)MS ITEM NO.39004</v>
          </cell>
          <cell r="D10">
            <v>84833001</v>
          </cell>
          <cell r="E10">
            <v>0.14000000000000001</v>
          </cell>
          <cell r="F10">
            <v>0.14000000000000001</v>
          </cell>
          <cell r="G10">
            <v>0.28000000000000003</v>
          </cell>
        </row>
        <row r="11">
          <cell r="B11">
            <v>7</v>
          </cell>
          <cell r="C11" t="str">
            <v>SINTERED BUSH 25.4x12.7x16.3 ITEM NO.30503</v>
          </cell>
          <cell r="D11">
            <v>109876</v>
          </cell>
          <cell r="E11">
            <v>0.14000000000000001</v>
          </cell>
          <cell r="F11">
            <v>0.14000000000000001</v>
          </cell>
          <cell r="G11">
            <v>0.28000000000000003</v>
          </cell>
        </row>
        <row r="12">
          <cell r="B12">
            <v>8</v>
          </cell>
          <cell r="C12" t="str">
            <v xml:space="preserve">SINTERED BUSH (ID6.3MM) HSP ITEM NO. </v>
          </cell>
          <cell r="D12">
            <v>90874</v>
          </cell>
          <cell r="E12">
            <v>0.14000000000000001</v>
          </cell>
          <cell r="F12">
            <v>0.14000000000000001</v>
          </cell>
          <cell r="G12">
            <v>0.28000000000000003</v>
          </cell>
        </row>
        <row r="13">
          <cell r="B13">
            <v>9</v>
          </cell>
          <cell r="C13" t="str">
            <v>SINTERED IRON BEARING BUSH</v>
          </cell>
          <cell r="D13">
            <v>187534</v>
          </cell>
          <cell r="E13">
            <v>0.14000000000000001</v>
          </cell>
          <cell r="F13">
            <v>0.14000000000000001</v>
          </cell>
          <cell r="G13">
            <v>0.28000000000000003</v>
          </cell>
        </row>
        <row r="14">
          <cell r="B14">
            <v>10</v>
          </cell>
          <cell r="G14">
            <v>0</v>
          </cell>
        </row>
        <row r="15">
          <cell r="B15">
            <v>11</v>
          </cell>
          <cell r="G15">
            <v>0</v>
          </cell>
        </row>
        <row r="16">
          <cell r="B16">
            <v>12</v>
          </cell>
          <cell r="G16">
            <v>0</v>
          </cell>
        </row>
        <row r="17">
          <cell r="B17">
            <v>13</v>
          </cell>
          <cell r="G17">
            <v>0</v>
          </cell>
        </row>
        <row r="18">
          <cell r="B18">
            <v>14</v>
          </cell>
          <cell r="G18">
            <v>0</v>
          </cell>
        </row>
        <row r="19">
          <cell r="B19">
            <v>15</v>
          </cell>
          <cell r="G19">
            <v>0</v>
          </cell>
        </row>
        <row r="20">
          <cell r="B20">
            <v>16</v>
          </cell>
          <cell r="G20">
            <v>0</v>
          </cell>
        </row>
        <row r="21">
          <cell r="B21">
            <v>17</v>
          </cell>
          <cell r="G21">
            <v>0</v>
          </cell>
        </row>
        <row r="22">
          <cell r="B22">
            <v>18</v>
          </cell>
          <cell r="G22">
            <v>0</v>
          </cell>
        </row>
        <row r="23">
          <cell r="B23">
            <v>19</v>
          </cell>
          <cell r="G23">
            <v>0</v>
          </cell>
        </row>
        <row r="24">
          <cell r="B24">
            <v>20</v>
          </cell>
          <cell r="G24">
            <v>0</v>
          </cell>
        </row>
        <row r="25">
          <cell r="B25">
            <v>21</v>
          </cell>
          <cell r="G25">
            <v>0</v>
          </cell>
        </row>
        <row r="26">
          <cell r="B26">
            <v>22</v>
          </cell>
          <cell r="G26">
            <v>0</v>
          </cell>
        </row>
        <row r="27">
          <cell r="B27">
            <v>23</v>
          </cell>
          <cell r="G27">
            <v>0</v>
          </cell>
        </row>
        <row r="28">
          <cell r="B28">
            <v>24</v>
          </cell>
          <cell r="G28">
            <v>0</v>
          </cell>
        </row>
        <row r="29">
          <cell r="B29">
            <v>25</v>
          </cell>
          <cell r="G29">
            <v>0</v>
          </cell>
        </row>
        <row r="30">
          <cell r="B30">
            <v>26</v>
          </cell>
          <cell r="G30">
            <v>0</v>
          </cell>
        </row>
        <row r="31">
          <cell r="B31">
            <v>27</v>
          </cell>
          <cell r="G31">
            <v>0</v>
          </cell>
        </row>
        <row r="32">
          <cell r="B32">
            <v>28</v>
          </cell>
          <cell r="G32">
            <v>0</v>
          </cell>
        </row>
        <row r="33">
          <cell r="B33">
            <v>29</v>
          </cell>
          <cell r="G33">
            <v>0</v>
          </cell>
        </row>
        <row r="34">
          <cell r="B34">
            <v>30</v>
          </cell>
          <cell r="G34">
            <v>0</v>
          </cell>
        </row>
        <row r="35">
          <cell r="B35">
            <v>31</v>
          </cell>
          <cell r="G35">
            <v>0</v>
          </cell>
        </row>
        <row r="36">
          <cell r="B36">
            <v>32</v>
          </cell>
          <cell r="G36">
            <v>0</v>
          </cell>
        </row>
        <row r="37">
          <cell r="B37">
            <v>33</v>
          </cell>
          <cell r="G37">
            <v>0</v>
          </cell>
        </row>
        <row r="38">
          <cell r="B38">
            <v>34</v>
          </cell>
          <cell r="G38">
            <v>0</v>
          </cell>
        </row>
        <row r="39">
          <cell r="B39">
            <v>35</v>
          </cell>
          <cell r="G39">
            <v>0</v>
          </cell>
        </row>
        <row r="40">
          <cell r="B40">
            <v>36</v>
          </cell>
          <cell r="G40">
            <v>0</v>
          </cell>
        </row>
        <row r="41">
          <cell r="B41">
            <v>37</v>
          </cell>
          <cell r="G41">
            <v>0</v>
          </cell>
        </row>
        <row r="42">
          <cell r="B42">
            <v>38</v>
          </cell>
          <cell r="G42">
            <v>0</v>
          </cell>
        </row>
        <row r="43">
          <cell r="B43">
            <v>39</v>
          </cell>
          <cell r="G43">
            <v>0</v>
          </cell>
        </row>
        <row r="44">
          <cell r="B44">
            <v>40</v>
          </cell>
          <cell r="G44">
            <v>0</v>
          </cell>
        </row>
        <row r="45">
          <cell r="B45">
            <v>41</v>
          </cell>
          <cell r="G45">
            <v>0</v>
          </cell>
        </row>
        <row r="46">
          <cell r="B46">
            <v>42</v>
          </cell>
          <cell r="G46">
            <v>0</v>
          </cell>
        </row>
        <row r="47">
          <cell r="B47">
            <v>43</v>
          </cell>
          <cell r="G47">
            <v>0</v>
          </cell>
        </row>
        <row r="48">
          <cell r="B48">
            <v>44</v>
          </cell>
          <cell r="G48">
            <v>0</v>
          </cell>
        </row>
        <row r="49">
          <cell r="B49">
            <v>45</v>
          </cell>
          <cell r="G49">
            <v>0</v>
          </cell>
        </row>
        <row r="50">
          <cell r="B50">
            <v>46</v>
          </cell>
          <cell r="G50">
            <v>0</v>
          </cell>
        </row>
        <row r="51">
          <cell r="B51">
            <v>47</v>
          </cell>
          <cell r="G51">
            <v>0</v>
          </cell>
        </row>
        <row r="52">
          <cell r="B52">
            <v>48</v>
          </cell>
          <cell r="G52">
            <v>0</v>
          </cell>
        </row>
        <row r="53">
          <cell r="B53">
            <v>49</v>
          </cell>
          <cell r="G53">
            <v>0</v>
          </cell>
        </row>
        <row r="54">
          <cell r="B54">
            <v>50</v>
          </cell>
          <cell r="G54">
            <v>0</v>
          </cell>
        </row>
        <row r="55">
          <cell r="B55">
            <v>51</v>
          </cell>
          <cell r="G55">
            <v>0</v>
          </cell>
        </row>
        <row r="56">
          <cell r="B56">
            <v>52</v>
          </cell>
          <cell r="G56">
            <v>0</v>
          </cell>
        </row>
        <row r="57">
          <cell r="B57">
            <v>53</v>
          </cell>
          <cell r="G57">
            <v>0</v>
          </cell>
        </row>
        <row r="58">
          <cell r="B58">
            <v>54</v>
          </cell>
          <cell r="G58">
            <v>0</v>
          </cell>
        </row>
        <row r="59">
          <cell r="B59">
            <v>55</v>
          </cell>
          <cell r="G59">
            <v>0</v>
          </cell>
        </row>
        <row r="60">
          <cell r="B60">
            <v>56</v>
          </cell>
          <cell r="G60">
            <v>0</v>
          </cell>
        </row>
        <row r="61">
          <cell r="B61">
            <v>57</v>
          </cell>
          <cell r="G61">
            <v>0</v>
          </cell>
        </row>
        <row r="62">
          <cell r="B62">
            <v>58</v>
          </cell>
          <cell r="G62">
            <v>0</v>
          </cell>
        </row>
        <row r="63">
          <cell r="B63">
            <v>59</v>
          </cell>
          <cell r="G63">
            <v>0</v>
          </cell>
        </row>
        <row r="64">
          <cell r="B64">
            <v>60</v>
          </cell>
          <cell r="G64">
            <v>0</v>
          </cell>
        </row>
        <row r="65">
          <cell r="B65">
            <v>61</v>
          </cell>
          <cell r="G65">
            <v>0</v>
          </cell>
        </row>
        <row r="66">
          <cell r="B66">
            <v>62</v>
          </cell>
          <cell r="G66">
            <v>0</v>
          </cell>
        </row>
        <row r="67">
          <cell r="B67">
            <v>63</v>
          </cell>
          <cell r="G67">
            <v>0</v>
          </cell>
        </row>
        <row r="68">
          <cell r="B68">
            <v>64</v>
          </cell>
          <cell r="G68">
            <v>0</v>
          </cell>
        </row>
        <row r="69">
          <cell r="B69">
            <v>65</v>
          </cell>
          <cell r="G69">
            <v>0</v>
          </cell>
        </row>
        <row r="70">
          <cell r="B70">
            <v>66</v>
          </cell>
          <cell r="G70">
            <v>0</v>
          </cell>
        </row>
        <row r="71">
          <cell r="B71">
            <v>67</v>
          </cell>
          <cell r="G71">
            <v>0</v>
          </cell>
        </row>
        <row r="72">
          <cell r="B72">
            <v>68</v>
          </cell>
          <cell r="G72">
            <v>0</v>
          </cell>
        </row>
        <row r="73">
          <cell r="B73">
            <v>69</v>
          </cell>
          <cell r="G73">
            <v>0</v>
          </cell>
        </row>
        <row r="74">
          <cell r="B74">
            <v>70</v>
          </cell>
          <cell r="G74">
            <v>0</v>
          </cell>
        </row>
        <row r="75">
          <cell r="B75">
            <v>71</v>
          </cell>
          <cell r="G75">
            <v>0</v>
          </cell>
        </row>
        <row r="76">
          <cell r="B76">
            <v>72</v>
          </cell>
          <cell r="G76">
            <v>0</v>
          </cell>
        </row>
        <row r="77">
          <cell r="B77">
            <v>73</v>
          </cell>
          <cell r="G77">
            <v>0</v>
          </cell>
        </row>
        <row r="78">
          <cell r="B78">
            <v>74</v>
          </cell>
          <cell r="G78">
            <v>0</v>
          </cell>
        </row>
        <row r="79">
          <cell r="B79">
            <v>75</v>
          </cell>
          <cell r="G79">
            <v>0</v>
          </cell>
        </row>
        <row r="80">
          <cell r="B80">
            <v>76</v>
          </cell>
          <cell r="G80">
            <v>0</v>
          </cell>
        </row>
        <row r="81">
          <cell r="B81">
            <v>77</v>
          </cell>
          <cell r="G81">
            <v>0</v>
          </cell>
        </row>
        <row r="82">
          <cell r="B82">
            <v>78</v>
          </cell>
          <cell r="G82">
            <v>0</v>
          </cell>
        </row>
        <row r="83">
          <cell r="B83">
            <v>79</v>
          </cell>
          <cell r="G83">
            <v>0</v>
          </cell>
        </row>
        <row r="84">
          <cell r="B84">
            <v>80</v>
          </cell>
          <cell r="G84">
            <v>0</v>
          </cell>
        </row>
        <row r="85">
          <cell r="B85">
            <v>81</v>
          </cell>
          <cell r="G85">
            <v>0</v>
          </cell>
        </row>
        <row r="86">
          <cell r="B86">
            <v>82</v>
          </cell>
          <cell r="G86">
            <v>0</v>
          </cell>
        </row>
        <row r="87">
          <cell r="B87">
            <v>83</v>
          </cell>
          <cell r="G87">
            <v>0</v>
          </cell>
        </row>
        <row r="88">
          <cell r="B88">
            <v>84</v>
          </cell>
          <cell r="G88">
            <v>0</v>
          </cell>
        </row>
        <row r="89">
          <cell r="B89">
            <v>85</v>
          </cell>
          <cell r="G89">
            <v>0</v>
          </cell>
        </row>
        <row r="90">
          <cell r="B90">
            <v>86</v>
          </cell>
          <cell r="G90">
            <v>0</v>
          </cell>
        </row>
        <row r="91">
          <cell r="B91">
            <v>87</v>
          </cell>
          <cell r="G91">
            <v>0</v>
          </cell>
        </row>
        <row r="92">
          <cell r="B92">
            <v>88</v>
          </cell>
          <cell r="G92">
            <v>0</v>
          </cell>
        </row>
        <row r="93">
          <cell r="B93">
            <v>89</v>
          </cell>
          <cell r="G93">
            <v>0</v>
          </cell>
        </row>
        <row r="94">
          <cell r="B94">
            <v>90</v>
          </cell>
          <cell r="G94">
            <v>0</v>
          </cell>
        </row>
        <row r="95">
          <cell r="B95">
            <v>91</v>
          </cell>
          <cell r="G95">
            <v>0</v>
          </cell>
        </row>
        <row r="96">
          <cell r="B96">
            <v>92</v>
          </cell>
          <cell r="G96">
            <v>0</v>
          </cell>
        </row>
        <row r="97">
          <cell r="B97">
            <v>93</v>
          </cell>
          <cell r="G97">
            <v>0</v>
          </cell>
        </row>
        <row r="98">
          <cell r="B98">
            <v>94</v>
          </cell>
          <cell r="G98">
            <v>0</v>
          </cell>
        </row>
        <row r="99">
          <cell r="B99">
            <v>95</v>
          </cell>
          <cell r="G99">
            <v>0</v>
          </cell>
        </row>
        <row r="100">
          <cell r="B100">
            <v>96</v>
          </cell>
          <cell r="G100">
            <v>0</v>
          </cell>
        </row>
        <row r="101">
          <cell r="B101">
            <v>97</v>
          </cell>
          <cell r="G101">
            <v>0</v>
          </cell>
        </row>
        <row r="102">
          <cell r="B102">
            <v>98</v>
          </cell>
          <cell r="G102">
            <v>0</v>
          </cell>
        </row>
        <row r="103">
          <cell r="B103">
            <v>99</v>
          </cell>
          <cell r="G103">
            <v>0</v>
          </cell>
        </row>
        <row r="104">
          <cell r="B104">
            <v>100</v>
          </cell>
          <cell r="G104">
            <v>0</v>
          </cell>
        </row>
        <row r="105">
          <cell r="B105">
            <v>101</v>
          </cell>
          <cell r="G105">
            <v>0</v>
          </cell>
        </row>
        <row r="106">
          <cell r="B106">
            <v>102</v>
          </cell>
          <cell r="G106">
            <v>0</v>
          </cell>
        </row>
        <row r="107">
          <cell r="B107">
            <v>103</v>
          </cell>
          <cell r="G107">
            <v>0</v>
          </cell>
        </row>
        <row r="108">
          <cell r="B108">
            <v>104</v>
          </cell>
          <cell r="G108">
            <v>0</v>
          </cell>
        </row>
        <row r="109">
          <cell r="B109">
            <v>105</v>
          </cell>
          <cell r="G109">
            <v>0</v>
          </cell>
        </row>
        <row r="110">
          <cell r="B110">
            <v>106</v>
          </cell>
          <cell r="G110">
            <v>0</v>
          </cell>
        </row>
        <row r="111">
          <cell r="B111">
            <v>107</v>
          </cell>
          <cell r="G111">
            <v>0</v>
          </cell>
        </row>
        <row r="112">
          <cell r="B112">
            <v>108</v>
          </cell>
          <cell r="G112">
            <v>0</v>
          </cell>
        </row>
        <row r="113">
          <cell r="B113">
            <v>109</v>
          </cell>
          <cell r="G113">
            <v>0</v>
          </cell>
        </row>
        <row r="114">
          <cell r="B114">
            <v>110</v>
          </cell>
          <cell r="G114">
            <v>0</v>
          </cell>
        </row>
        <row r="115">
          <cell r="B115">
            <v>111</v>
          </cell>
          <cell r="G115">
            <v>0</v>
          </cell>
        </row>
        <row r="116">
          <cell r="B116">
            <v>112</v>
          </cell>
          <cell r="G116">
            <v>0</v>
          </cell>
        </row>
        <row r="117">
          <cell r="B117">
            <v>113</v>
          </cell>
          <cell r="G117">
            <v>0</v>
          </cell>
        </row>
        <row r="118">
          <cell r="B118">
            <v>114</v>
          </cell>
          <cell r="G118">
            <v>0</v>
          </cell>
        </row>
        <row r="119">
          <cell r="B119">
            <v>115</v>
          </cell>
          <cell r="G119">
            <v>0</v>
          </cell>
        </row>
        <row r="120">
          <cell r="B120">
            <v>116</v>
          </cell>
          <cell r="G120">
            <v>0</v>
          </cell>
        </row>
        <row r="121">
          <cell r="B121">
            <v>117</v>
          </cell>
          <cell r="G121">
            <v>0</v>
          </cell>
        </row>
        <row r="122">
          <cell r="B122">
            <v>118</v>
          </cell>
          <cell r="G122">
            <v>0</v>
          </cell>
        </row>
        <row r="123">
          <cell r="B123">
            <v>119</v>
          </cell>
          <cell r="G123">
            <v>0</v>
          </cell>
        </row>
        <row r="124">
          <cell r="B124">
            <v>120</v>
          </cell>
          <cell r="G124">
            <v>0</v>
          </cell>
        </row>
        <row r="125">
          <cell r="B125">
            <v>121</v>
          </cell>
          <cell r="G125">
            <v>0</v>
          </cell>
        </row>
        <row r="126">
          <cell r="B126">
            <v>122</v>
          </cell>
          <cell r="G126">
            <v>0</v>
          </cell>
        </row>
        <row r="127">
          <cell r="B127">
            <v>123</v>
          </cell>
          <cell r="G127">
            <v>0</v>
          </cell>
        </row>
        <row r="128">
          <cell r="B128">
            <v>124</v>
          </cell>
          <cell r="G128">
            <v>0</v>
          </cell>
        </row>
        <row r="129">
          <cell r="B129">
            <v>125</v>
          </cell>
          <cell r="G129">
            <v>0</v>
          </cell>
        </row>
        <row r="130">
          <cell r="B130">
            <v>126</v>
          </cell>
          <cell r="G130">
            <v>0</v>
          </cell>
        </row>
        <row r="131">
          <cell r="B131">
            <v>127</v>
          </cell>
          <cell r="G131">
            <v>0</v>
          </cell>
        </row>
        <row r="132">
          <cell r="B132">
            <v>128</v>
          </cell>
          <cell r="G132">
            <v>0</v>
          </cell>
        </row>
        <row r="133">
          <cell r="B133">
            <v>129</v>
          </cell>
          <cell r="G133">
            <v>0</v>
          </cell>
        </row>
        <row r="134">
          <cell r="B134">
            <v>130</v>
          </cell>
          <cell r="G134">
            <v>0</v>
          </cell>
        </row>
        <row r="135">
          <cell r="B135">
            <v>131</v>
          </cell>
          <cell r="G135">
            <v>0</v>
          </cell>
        </row>
        <row r="136">
          <cell r="B136">
            <v>132</v>
          </cell>
          <cell r="G136">
            <v>0</v>
          </cell>
        </row>
        <row r="137">
          <cell r="B137">
            <v>133</v>
          </cell>
          <cell r="G137">
            <v>0</v>
          </cell>
        </row>
        <row r="138">
          <cell r="B138">
            <v>134</v>
          </cell>
          <cell r="G138">
            <v>0</v>
          </cell>
        </row>
        <row r="139">
          <cell r="B139">
            <v>135</v>
          </cell>
          <cell r="G139">
            <v>0</v>
          </cell>
        </row>
        <row r="140">
          <cell r="B140">
            <v>136</v>
          </cell>
          <cell r="G140">
            <v>0</v>
          </cell>
        </row>
        <row r="141">
          <cell r="B141">
            <v>137</v>
          </cell>
          <cell r="G141">
            <v>0</v>
          </cell>
        </row>
        <row r="142">
          <cell r="B142">
            <v>138</v>
          </cell>
          <cell r="G142">
            <v>0</v>
          </cell>
        </row>
        <row r="143">
          <cell r="B143">
            <v>139</v>
          </cell>
          <cell r="G143">
            <v>0</v>
          </cell>
        </row>
        <row r="144">
          <cell r="B144">
            <v>140</v>
          </cell>
          <cell r="G144">
            <v>0</v>
          </cell>
        </row>
        <row r="145">
          <cell r="B145">
            <v>141</v>
          </cell>
          <cell r="G145">
            <v>0</v>
          </cell>
        </row>
        <row r="146">
          <cell r="B146">
            <v>142</v>
          </cell>
          <cell r="G146">
            <v>0</v>
          </cell>
        </row>
        <row r="147">
          <cell r="B147">
            <v>143</v>
          </cell>
          <cell r="G147">
            <v>0</v>
          </cell>
        </row>
        <row r="148">
          <cell r="B148">
            <v>144</v>
          </cell>
          <cell r="G148">
            <v>0</v>
          </cell>
        </row>
        <row r="149">
          <cell r="B149">
            <v>145</v>
          </cell>
          <cell r="G149">
            <v>0</v>
          </cell>
        </row>
        <row r="150">
          <cell r="B150">
            <v>146</v>
          </cell>
          <cell r="G150">
            <v>0</v>
          </cell>
        </row>
        <row r="151">
          <cell r="B151">
            <v>147</v>
          </cell>
          <cell r="G151">
            <v>0</v>
          </cell>
        </row>
        <row r="152">
          <cell r="B152">
            <v>148</v>
          </cell>
          <cell r="G152">
            <v>0</v>
          </cell>
        </row>
        <row r="153">
          <cell r="B153">
            <v>149</v>
          </cell>
          <cell r="G153">
            <v>0</v>
          </cell>
        </row>
        <row r="154">
          <cell r="B154">
            <v>150</v>
          </cell>
          <cell r="G154">
            <v>0</v>
          </cell>
        </row>
        <row r="155">
          <cell r="B155">
            <v>151</v>
          </cell>
          <cell r="G155">
            <v>0</v>
          </cell>
        </row>
        <row r="156">
          <cell r="B156">
            <v>152</v>
          </cell>
          <cell r="G156">
            <v>0</v>
          </cell>
        </row>
        <row r="157">
          <cell r="B157">
            <v>153</v>
          </cell>
          <cell r="G157">
            <v>0</v>
          </cell>
        </row>
        <row r="158">
          <cell r="B158">
            <v>154</v>
          </cell>
          <cell r="G158">
            <v>0</v>
          </cell>
        </row>
        <row r="159">
          <cell r="B159">
            <v>155</v>
          </cell>
          <cell r="G159">
            <v>0</v>
          </cell>
        </row>
        <row r="160">
          <cell r="B160">
            <v>156</v>
          </cell>
          <cell r="G160">
            <v>0</v>
          </cell>
        </row>
        <row r="161">
          <cell r="B161">
            <v>157</v>
          </cell>
          <cell r="G161">
            <v>0</v>
          </cell>
        </row>
        <row r="162">
          <cell r="B162">
            <v>158</v>
          </cell>
          <cell r="G162">
            <v>0</v>
          </cell>
        </row>
        <row r="163">
          <cell r="B163">
            <v>159</v>
          </cell>
          <cell r="G163">
            <v>0</v>
          </cell>
        </row>
        <row r="164">
          <cell r="B164">
            <v>160</v>
          </cell>
          <cell r="G164">
            <v>0</v>
          </cell>
        </row>
        <row r="165">
          <cell r="B165">
            <v>161</v>
          </cell>
          <cell r="G165">
            <v>0</v>
          </cell>
        </row>
        <row r="166">
          <cell r="B166">
            <v>162</v>
          </cell>
          <cell r="G166">
            <v>0</v>
          </cell>
        </row>
        <row r="167">
          <cell r="B167">
            <v>163</v>
          </cell>
          <cell r="G167">
            <v>0</v>
          </cell>
        </row>
        <row r="168">
          <cell r="B168">
            <v>164</v>
          </cell>
          <cell r="G168">
            <v>0</v>
          </cell>
        </row>
        <row r="169">
          <cell r="B169">
            <v>165</v>
          </cell>
          <cell r="G169">
            <v>0</v>
          </cell>
        </row>
        <row r="170">
          <cell r="B170">
            <v>166</v>
          </cell>
          <cell r="G170">
            <v>0</v>
          </cell>
        </row>
        <row r="171">
          <cell r="B171">
            <v>167</v>
          </cell>
          <cell r="G171">
            <v>0</v>
          </cell>
        </row>
        <row r="172">
          <cell r="B172">
            <v>168</v>
          </cell>
          <cell r="G172">
            <v>0</v>
          </cell>
        </row>
        <row r="173">
          <cell r="B173">
            <v>169</v>
          </cell>
          <cell r="G173">
            <v>0</v>
          </cell>
        </row>
        <row r="174">
          <cell r="B174">
            <v>170</v>
          </cell>
          <cell r="G174">
            <v>0</v>
          </cell>
        </row>
        <row r="175">
          <cell r="B175">
            <v>171</v>
          </cell>
          <cell r="G175">
            <v>0</v>
          </cell>
        </row>
        <row r="176">
          <cell r="B176">
            <v>172</v>
          </cell>
          <cell r="G176">
            <v>0</v>
          </cell>
        </row>
        <row r="177">
          <cell r="B177">
            <v>173</v>
          </cell>
          <cell r="G177">
            <v>0</v>
          </cell>
        </row>
        <row r="178">
          <cell r="B178">
            <v>174</v>
          </cell>
          <cell r="G178">
            <v>0</v>
          </cell>
        </row>
        <row r="179">
          <cell r="B179">
            <v>175</v>
          </cell>
          <cell r="G179">
            <v>0</v>
          </cell>
        </row>
        <row r="180">
          <cell r="B180">
            <v>176</v>
          </cell>
          <cell r="G180">
            <v>0</v>
          </cell>
        </row>
        <row r="181">
          <cell r="B181">
            <v>177</v>
          </cell>
          <cell r="G181">
            <v>0</v>
          </cell>
        </row>
        <row r="182">
          <cell r="B182">
            <v>178</v>
          </cell>
          <cell r="G182">
            <v>0</v>
          </cell>
        </row>
        <row r="183">
          <cell r="B183">
            <v>179</v>
          </cell>
          <cell r="G183">
            <v>0</v>
          </cell>
        </row>
        <row r="184">
          <cell r="B184">
            <v>180</v>
          </cell>
          <cell r="G184">
            <v>0</v>
          </cell>
        </row>
        <row r="185">
          <cell r="B185">
            <v>181</v>
          </cell>
          <cell r="G185">
            <v>0</v>
          </cell>
        </row>
        <row r="186">
          <cell r="B186">
            <v>182</v>
          </cell>
          <cell r="G186">
            <v>0</v>
          </cell>
        </row>
        <row r="187">
          <cell r="B187">
            <v>183</v>
          </cell>
          <cell r="G187">
            <v>0</v>
          </cell>
        </row>
        <row r="188">
          <cell r="B188">
            <v>184</v>
          </cell>
          <cell r="G188">
            <v>0</v>
          </cell>
        </row>
        <row r="189">
          <cell r="B189">
            <v>185</v>
          </cell>
          <cell r="G189">
            <v>0</v>
          </cell>
        </row>
        <row r="190">
          <cell r="B190">
            <v>186</v>
          </cell>
          <cell r="G190">
            <v>0</v>
          </cell>
        </row>
        <row r="191">
          <cell r="B191">
            <v>187</v>
          </cell>
          <cell r="G191">
            <v>0</v>
          </cell>
        </row>
        <row r="192">
          <cell r="B192">
            <v>188</v>
          </cell>
          <cell r="G192">
            <v>0</v>
          </cell>
        </row>
        <row r="193">
          <cell r="B193">
            <v>189</v>
          </cell>
          <cell r="G193">
            <v>0</v>
          </cell>
        </row>
        <row r="194">
          <cell r="B194">
            <v>190</v>
          </cell>
          <cell r="G194">
            <v>0</v>
          </cell>
        </row>
        <row r="195">
          <cell r="B195">
            <v>191</v>
          </cell>
          <cell r="G195">
            <v>0</v>
          </cell>
        </row>
        <row r="196">
          <cell r="B196">
            <v>192</v>
          </cell>
          <cell r="G196">
            <v>0</v>
          </cell>
        </row>
        <row r="197">
          <cell r="B197">
            <v>193</v>
          </cell>
          <cell r="G197">
            <v>0</v>
          </cell>
        </row>
        <row r="198">
          <cell r="B198">
            <v>194</v>
          </cell>
          <cell r="G198">
            <v>0</v>
          </cell>
        </row>
        <row r="199">
          <cell r="B199">
            <v>195</v>
          </cell>
          <cell r="G199">
            <v>0</v>
          </cell>
        </row>
        <row r="200">
          <cell r="B200">
            <v>196</v>
          </cell>
          <cell r="G200">
            <v>0</v>
          </cell>
        </row>
        <row r="201">
          <cell r="B201">
            <v>197</v>
          </cell>
          <cell r="G201">
            <v>0</v>
          </cell>
        </row>
        <row r="202">
          <cell r="B202">
            <v>198</v>
          </cell>
          <cell r="G202">
            <v>0</v>
          </cell>
        </row>
        <row r="203">
          <cell r="B203">
            <v>199</v>
          </cell>
          <cell r="G203">
            <v>0</v>
          </cell>
        </row>
        <row r="204">
          <cell r="B204">
            <v>200</v>
          </cell>
          <cell r="G204">
            <v>0</v>
          </cell>
        </row>
        <row r="205">
          <cell r="B205">
            <v>201</v>
          </cell>
          <cell r="G205">
            <v>0</v>
          </cell>
        </row>
        <row r="206">
          <cell r="B206">
            <v>202</v>
          </cell>
          <cell r="G206">
            <v>0</v>
          </cell>
        </row>
        <row r="207">
          <cell r="B207">
            <v>203</v>
          </cell>
          <cell r="G207">
            <v>0</v>
          </cell>
        </row>
        <row r="208">
          <cell r="B208">
            <v>204</v>
          </cell>
          <cell r="G208">
            <v>0</v>
          </cell>
        </row>
        <row r="209">
          <cell r="B209">
            <v>205</v>
          </cell>
          <cell r="G209">
            <v>0</v>
          </cell>
        </row>
        <row r="210">
          <cell r="B210">
            <v>206</v>
          </cell>
          <cell r="G210">
            <v>0</v>
          </cell>
        </row>
        <row r="211">
          <cell r="B211">
            <v>207</v>
          </cell>
          <cell r="G211">
            <v>0</v>
          </cell>
        </row>
        <row r="212">
          <cell r="B212">
            <v>208</v>
          </cell>
          <cell r="G212">
            <v>0</v>
          </cell>
        </row>
        <row r="213">
          <cell r="B213">
            <v>209</v>
          </cell>
          <cell r="G213">
            <v>0</v>
          </cell>
        </row>
        <row r="214">
          <cell r="B214">
            <v>210</v>
          </cell>
          <cell r="G214">
            <v>0</v>
          </cell>
        </row>
        <row r="215">
          <cell r="B215">
            <v>211</v>
          </cell>
          <cell r="G215">
            <v>0</v>
          </cell>
        </row>
        <row r="216">
          <cell r="B216">
            <v>212</v>
          </cell>
          <cell r="G216">
            <v>0</v>
          </cell>
        </row>
        <row r="217">
          <cell r="B217">
            <v>213</v>
          </cell>
          <cell r="G217">
            <v>0</v>
          </cell>
        </row>
        <row r="218">
          <cell r="B218">
            <v>214</v>
          </cell>
          <cell r="G218">
            <v>0</v>
          </cell>
        </row>
        <row r="219">
          <cell r="B219">
            <v>215</v>
          </cell>
          <cell r="G219">
            <v>0</v>
          </cell>
        </row>
        <row r="220">
          <cell r="B220">
            <v>216</v>
          </cell>
          <cell r="G220">
            <v>0</v>
          </cell>
        </row>
        <row r="221">
          <cell r="B221">
            <v>217</v>
          </cell>
          <cell r="G221">
            <v>0</v>
          </cell>
        </row>
        <row r="222">
          <cell r="B222">
            <v>218</v>
          </cell>
          <cell r="G222">
            <v>0</v>
          </cell>
        </row>
        <row r="223">
          <cell r="B223">
            <v>219</v>
          </cell>
          <cell r="G223">
            <v>0</v>
          </cell>
        </row>
        <row r="224">
          <cell r="B224">
            <v>220</v>
          </cell>
          <cell r="G224">
            <v>0</v>
          </cell>
        </row>
        <row r="225">
          <cell r="B225">
            <v>221</v>
          </cell>
          <cell r="G225">
            <v>0</v>
          </cell>
        </row>
        <row r="226">
          <cell r="B226">
            <v>222</v>
          </cell>
          <cell r="G226">
            <v>0</v>
          </cell>
        </row>
        <row r="227">
          <cell r="B227">
            <v>223</v>
          </cell>
          <cell r="G227">
            <v>0</v>
          </cell>
        </row>
        <row r="228">
          <cell r="B228">
            <v>224</v>
          </cell>
          <cell r="G228">
            <v>0</v>
          </cell>
        </row>
        <row r="229">
          <cell r="B229">
            <v>225</v>
          </cell>
          <cell r="G229">
            <v>0</v>
          </cell>
        </row>
        <row r="230">
          <cell r="B230">
            <v>226</v>
          </cell>
          <cell r="G230">
            <v>0</v>
          </cell>
        </row>
        <row r="231">
          <cell r="B231">
            <v>227</v>
          </cell>
          <cell r="G231">
            <v>0</v>
          </cell>
        </row>
        <row r="232">
          <cell r="B232">
            <v>228</v>
          </cell>
          <cell r="G232">
            <v>0</v>
          </cell>
        </row>
        <row r="233">
          <cell r="B233">
            <v>229</v>
          </cell>
          <cell r="G233">
            <v>0</v>
          </cell>
        </row>
        <row r="234">
          <cell r="B234">
            <v>230</v>
          </cell>
          <cell r="G234">
            <v>0</v>
          </cell>
        </row>
        <row r="235">
          <cell r="B235">
            <v>231</v>
          </cell>
          <cell r="G235">
            <v>0</v>
          </cell>
        </row>
        <row r="236">
          <cell r="B236">
            <v>232</v>
          </cell>
          <cell r="G236">
            <v>0</v>
          </cell>
        </row>
        <row r="237">
          <cell r="B237">
            <v>233</v>
          </cell>
          <cell r="G237">
            <v>0</v>
          </cell>
        </row>
        <row r="238">
          <cell r="B238">
            <v>234</v>
          </cell>
          <cell r="G238">
            <v>0</v>
          </cell>
        </row>
        <row r="239">
          <cell r="B239">
            <v>235</v>
          </cell>
          <cell r="G239">
            <v>0</v>
          </cell>
        </row>
        <row r="240">
          <cell r="B240">
            <v>236</v>
          </cell>
          <cell r="G240">
            <v>0</v>
          </cell>
        </row>
        <row r="241">
          <cell r="B241">
            <v>237</v>
          </cell>
          <cell r="G241">
            <v>0</v>
          </cell>
        </row>
        <row r="242">
          <cell r="B242">
            <v>238</v>
          </cell>
          <cell r="G242">
            <v>0</v>
          </cell>
        </row>
        <row r="243">
          <cell r="B243">
            <v>239</v>
          </cell>
          <cell r="G243">
            <v>0</v>
          </cell>
        </row>
        <row r="244">
          <cell r="B244">
            <v>240</v>
          </cell>
          <cell r="G244">
            <v>0</v>
          </cell>
        </row>
        <row r="245">
          <cell r="B245">
            <v>241</v>
          </cell>
          <cell r="G245">
            <v>0</v>
          </cell>
        </row>
        <row r="246">
          <cell r="B246">
            <v>242</v>
          </cell>
          <cell r="G246">
            <v>0</v>
          </cell>
        </row>
        <row r="247">
          <cell r="B247">
            <v>243</v>
          </cell>
          <cell r="G247">
            <v>0</v>
          </cell>
        </row>
        <row r="248">
          <cell r="B248">
            <v>244</v>
          </cell>
          <cell r="G248">
            <v>0</v>
          </cell>
        </row>
        <row r="249">
          <cell r="B249">
            <v>245</v>
          </cell>
          <cell r="G249">
            <v>0</v>
          </cell>
        </row>
        <row r="250">
          <cell r="B250">
            <v>246</v>
          </cell>
          <cell r="G250">
            <v>0</v>
          </cell>
        </row>
        <row r="251">
          <cell r="B251">
            <v>247</v>
          </cell>
          <cell r="G251">
            <v>0</v>
          </cell>
        </row>
        <row r="252">
          <cell r="B252">
            <v>248</v>
          </cell>
          <cell r="G252">
            <v>0</v>
          </cell>
        </row>
        <row r="253">
          <cell r="B253">
            <v>249</v>
          </cell>
          <cell r="G253">
            <v>0</v>
          </cell>
        </row>
        <row r="254">
          <cell r="B254">
            <v>250</v>
          </cell>
          <cell r="G254">
            <v>0</v>
          </cell>
        </row>
        <row r="255">
          <cell r="B255">
            <v>251</v>
          </cell>
          <cell r="G255">
            <v>0</v>
          </cell>
        </row>
        <row r="256">
          <cell r="B256">
            <v>252</v>
          </cell>
          <cell r="G256">
            <v>0</v>
          </cell>
        </row>
        <row r="257">
          <cell r="B257">
            <v>253</v>
          </cell>
          <cell r="G257">
            <v>0</v>
          </cell>
        </row>
        <row r="258">
          <cell r="B258">
            <v>254</v>
          </cell>
          <cell r="G258">
            <v>0</v>
          </cell>
        </row>
        <row r="259">
          <cell r="B259">
            <v>255</v>
          </cell>
          <cell r="G259">
            <v>0</v>
          </cell>
        </row>
        <row r="260">
          <cell r="B260">
            <v>256</v>
          </cell>
          <cell r="G260">
            <v>0</v>
          </cell>
        </row>
        <row r="261">
          <cell r="B261">
            <v>257</v>
          </cell>
          <cell r="G261">
            <v>0</v>
          </cell>
        </row>
        <row r="262">
          <cell r="B262">
            <v>258</v>
          </cell>
          <cell r="G262">
            <v>0</v>
          </cell>
        </row>
        <row r="263">
          <cell r="B263">
            <v>259</v>
          </cell>
          <cell r="G263">
            <v>0</v>
          </cell>
        </row>
        <row r="264">
          <cell r="B264">
            <v>260</v>
          </cell>
          <cell r="G264">
            <v>0</v>
          </cell>
        </row>
        <row r="265">
          <cell r="B265">
            <v>261</v>
          </cell>
          <cell r="G265">
            <v>0</v>
          </cell>
        </row>
        <row r="266">
          <cell r="B266">
            <v>262</v>
          </cell>
          <cell r="G266">
            <v>0</v>
          </cell>
        </row>
        <row r="267">
          <cell r="B267">
            <v>263</v>
          </cell>
          <cell r="G267">
            <v>0</v>
          </cell>
        </row>
        <row r="268">
          <cell r="B268">
            <v>264</v>
          </cell>
          <cell r="G268">
            <v>0</v>
          </cell>
        </row>
        <row r="269">
          <cell r="B269">
            <v>265</v>
          </cell>
          <cell r="G269">
            <v>0</v>
          </cell>
        </row>
        <row r="270">
          <cell r="B270">
            <v>266</v>
          </cell>
          <cell r="G270">
            <v>0</v>
          </cell>
        </row>
        <row r="271">
          <cell r="B271">
            <v>267</v>
          </cell>
          <cell r="G271">
            <v>0</v>
          </cell>
        </row>
        <row r="272">
          <cell r="B272">
            <v>268</v>
          </cell>
          <cell r="G272">
            <v>0</v>
          </cell>
        </row>
        <row r="273">
          <cell r="B273">
            <v>269</v>
          </cell>
          <cell r="G273">
            <v>0</v>
          </cell>
        </row>
        <row r="274">
          <cell r="B274">
            <v>270</v>
          </cell>
          <cell r="G274">
            <v>0</v>
          </cell>
        </row>
        <row r="275">
          <cell r="B275">
            <v>271</v>
          </cell>
          <cell r="G275">
            <v>0</v>
          </cell>
        </row>
        <row r="276">
          <cell r="B276">
            <v>272</v>
          </cell>
          <cell r="G276">
            <v>0</v>
          </cell>
        </row>
        <row r="277">
          <cell r="B277">
            <v>273</v>
          </cell>
          <cell r="G277">
            <v>0</v>
          </cell>
        </row>
        <row r="278">
          <cell r="B278">
            <v>274</v>
          </cell>
          <cell r="G278">
            <v>0</v>
          </cell>
        </row>
        <row r="279">
          <cell r="B279">
            <v>275</v>
          </cell>
          <cell r="G279">
            <v>0</v>
          </cell>
        </row>
        <row r="280">
          <cell r="B280">
            <v>276</v>
          </cell>
          <cell r="G280">
            <v>0</v>
          </cell>
        </row>
        <row r="281">
          <cell r="B281">
            <v>277</v>
          </cell>
          <cell r="G281">
            <v>0</v>
          </cell>
        </row>
        <row r="282">
          <cell r="B282">
            <v>278</v>
          </cell>
          <cell r="G282">
            <v>0</v>
          </cell>
        </row>
        <row r="283">
          <cell r="B283">
            <v>279</v>
          </cell>
          <cell r="G283">
            <v>0</v>
          </cell>
        </row>
        <row r="284">
          <cell r="B284">
            <v>280</v>
          </cell>
          <cell r="G284">
            <v>0</v>
          </cell>
        </row>
        <row r="285">
          <cell r="B285">
            <v>281</v>
          </cell>
          <cell r="G285">
            <v>0</v>
          </cell>
        </row>
        <row r="286">
          <cell r="B286">
            <v>282</v>
          </cell>
          <cell r="G286">
            <v>0</v>
          </cell>
        </row>
        <row r="287">
          <cell r="B287">
            <v>283</v>
          </cell>
          <cell r="G287">
            <v>0</v>
          </cell>
        </row>
        <row r="288">
          <cell r="B288">
            <v>284</v>
          </cell>
          <cell r="G288">
            <v>0</v>
          </cell>
        </row>
        <row r="289">
          <cell r="B289">
            <v>285</v>
          </cell>
          <cell r="G289">
            <v>0</v>
          </cell>
        </row>
        <row r="290">
          <cell r="B290">
            <v>286</v>
          </cell>
          <cell r="G290">
            <v>0</v>
          </cell>
        </row>
        <row r="291">
          <cell r="B291">
            <v>287</v>
          </cell>
          <cell r="G291">
            <v>0</v>
          </cell>
        </row>
        <row r="292">
          <cell r="B292">
            <v>288</v>
          </cell>
          <cell r="G292">
            <v>0</v>
          </cell>
        </row>
        <row r="293">
          <cell r="B293">
            <v>289</v>
          </cell>
          <cell r="G293">
            <v>0</v>
          </cell>
        </row>
        <row r="294">
          <cell r="B294">
            <v>290</v>
          </cell>
          <cell r="G294">
            <v>0</v>
          </cell>
        </row>
        <row r="295">
          <cell r="B295">
            <v>291</v>
          </cell>
          <cell r="G295">
            <v>0</v>
          </cell>
        </row>
        <row r="296">
          <cell r="B296">
            <v>292</v>
          </cell>
          <cell r="G296">
            <v>0</v>
          </cell>
        </row>
        <row r="297">
          <cell r="B297">
            <v>293</v>
          </cell>
          <cell r="G297">
            <v>0</v>
          </cell>
        </row>
        <row r="298">
          <cell r="B298">
            <v>294</v>
          </cell>
          <cell r="G298">
            <v>0</v>
          </cell>
        </row>
        <row r="299">
          <cell r="B299">
            <v>295</v>
          </cell>
          <cell r="G299">
            <v>0</v>
          </cell>
        </row>
        <row r="300">
          <cell r="B300">
            <v>296</v>
          </cell>
          <cell r="G300">
            <v>0</v>
          </cell>
        </row>
        <row r="301">
          <cell r="B301">
            <v>297</v>
          </cell>
          <cell r="G301">
            <v>0</v>
          </cell>
        </row>
        <row r="302">
          <cell r="B302">
            <v>298</v>
          </cell>
          <cell r="G302">
            <v>0</v>
          </cell>
        </row>
        <row r="303">
          <cell r="B303">
            <v>299</v>
          </cell>
          <cell r="G303">
            <v>0</v>
          </cell>
        </row>
        <row r="304">
          <cell r="B304">
            <v>300</v>
          </cell>
          <cell r="G304">
            <v>0</v>
          </cell>
        </row>
        <row r="305">
          <cell r="B305">
            <v>301</v>
          </cell>
          <cell r="G305">
            <v>0</v>
          </cell>
        </row>
        <row r="306">
          <cell r="B306">
            <v>302</v>
          </cell>
          <cell r="G306">
            <v>0</v>
          </cell>
        </row>
        <row r="307">
          <cell r="B307">
            <v>303</v>
          </cell>
          <cell r="G307">
            <v>0</v>
          </cell>
        </row>
        <row r="308">
          <cell r="B308">
            <v>304</v>
          </cell>
          <cell r="G308">
            <v>0</v>
          </cell>
        </row>
        <row r="309">
          <cell r="B309">
            <v>305</v>
          </cell>
          <cell r="G309">
            <v>0</v>
          </cell>
        </row>
        <row r="310">
          <cell r="B310">
            <v>306</v>
          </cell>
          <cell r="G310">
            <v>0</v>
          </cell>
        </row>
        <row r="311">
          <cell r="B311">
            <v>307</v>
          </cell>
          <cell r="G311">
            <v>0</v>
          </cell>
        </row>
        <row r="312">
          <cell r="B312">
            <v>308</v>
          </cell>
          <cell r="G312">
            <v>0</v>
          </cell>
        </row>
        <row r="313">
          <cell r="B313">
            <v>309</v>
          </cell>
          <cell r="G313">
            <v>0</v>
          </cell>
        </row>
        <row r="314">
          <cell r="B314">
            <v>310</v>
          </cell>
          <cell r="G314">
            <v>0</v>
          </cell>
        </row>
        <row r="315">
          <cell r="B315">
            <v>311</v>
          </cell>
          <cell r="G315">
            <v>0</v>
          </cell>
        </row>
        <row r="316">
          <cell r="B316">
            <v>312</v>
          </cell>
          <cell r="G316">
            <v>0</v>
          </cell>
        </row>
        <row r="317">
          <cell r="B317">
            <v>313</v>
          </cell>
          <cell r="G317">
            <v>0</v>
          </cell>
        </row>
        <row r="318">
          <cell r="B318">
            <v>314</v>
          </cell>
          <cell r="G318">
            <v>0</v>
          </cell>
        </row>
        <row r="319">
          <cell r="B319">
            <v>315</v>
          </cell>
          <cell r="G319">
            <v>0</v>
          </cell>
        </row>
        <row r="320">
          <cell r="B320">
            <v>316</v>
          </cell>
          <cell r="G320">
            <v>0</v>
          </cell>
        </row>
        <row r="321">
          <cell r="B321">
            <v>317</v>
          </cell>
          <cell r="G321">
            <v>0</v>
          </cell>
        </row>
        <row r="322">
          <cell r="B322">
            <v>318</v>
          </cell>
          <cell r="G322">
            <v>0</v>
          </cell>
        </row>
        <row r="323">
          <cell r="B323">
            <v>319</v>
          </cell>
          <cell r="G323">
            <v>0</v>
          </cell>
        </row>
        <row r="324">
          <cell r="B324">
            <v>320</v>
          </cell>
          <cell r="G324">
            <v>0</v>
          </cell>
        </row>
        <row r="325">
          <cell r="B325">
            <v>321</v>
          </cell>
          <cell r="G325">
            <v>0</v>
          </cell>
        </row>
        <row r="326">
          <cell r="B326">
            <v>322</v>
          </cell>
          <cell r="G326">
            <v>0</v>
          </cell>
        </row>
        <row r="327">
          <cell r="B327">
            <v>323</v>
          </cell>
          <cell r="G327">
            <v>0</v>
          </cell>
        </row>
        <row r="328">
          <cell r="B328">
            <v>324</v>
          </cell>
          <cell r="G328">
            <v>0</v>
          </cell>
        </row>
        <row r="329">
          <cell r="B329">
            <v>325</v>
          </cell>
          <cell r="G329">
            <v>0</v>
          </cell>
        </row>
        <row r="330">
          <cell r="B330">
            <v>326</v>
          </cell>
          <cell r="G330">
            <v>0</v>
          </cell>
        </row>
        <row r="331">
          <cell r="B331">
            <v>327</v>
          </cell>
          <cell r="G331">
            <v>0</v>
          </cell>
        </row>
        <row r="332">
          <cell r="B332">
            <v>328</v>
          </cell>
          <cell r="G332">
            <v>0</v>
          </cell>
        </row>
        <row r="333">
          <cell r="B333">
            <v>329</v>
          </cell>
          <cell r="G333">
            <v>0</v>
          </cell>
        </row>
        <row r="334">
          <cell r="B334">
            <v>330</v>
          </cell>
          <cell r="G334">
            <v>0</v>
          </cell>
        </row>
        <row r="335">
          <cell r="B335">
            <v>331</v>
          </cell>
          <cell r="G335">
            <v>0</v>
          </cell>
        </row>
        <row r="336">
          <cell r="B336">
            <v>332</v>
          </cell>
          <cell r="G336">
            <v>0</v>
          </cell>
        </row>
        <row r="337">
          <cell r="B337">
            <v>333</v>
          </cell>
          <cell r="G337">
            <v>0</v>
          </cell>
        </row>
        <row r="338">
          <cell r="B338">
            <v>334</v>
          </cell>
          <cell r="G338">
            <v>0</v>
          </cell>
        </row>
        <row r="339">
          <cell r="B339">
            <v>335</v>
          </cell>
          <cell r="G339">
            <v>0</v>
          </cell>
        </row>
        <row r="340">
          <cell r="B340">
            <v>336</v>
          </cell>
          <cell r="G340">
            <v>0</v>
          </cell>
        </row>
        <row r="341">
          <cell r="B341">
            <v>337</v>
          </cell>
          <cell r="G341">
            <v>0</v>
          </cell>
        </row>
        <row r="342">
          <cell r="B342">
            <v>338</v>
          </cell>
          <cell r="G342">
            <v>0</v>
          </cell>
        </row>
        <row r="343">
          <cell r="B343">
            <v>339</v>
          </cell>
          <cell r="G343">
            <v>0</v>
          </cell>
        </row>
        <row r="344">
          <cell r="B344">
            <v>340</v>
          </cell>
          <cell r="G344">
            <v>0</v>
          </cell>
        </row>
        <row r="345">
          <cell r="B345">
            <v>341</v>
          </cell>
          <cell r="G345">
            <v>0</v>
          </cell>
        </row>
        <row r="346">
          <cell r="B346">
            <v>342</v>
          </cell>
          <cell r="G346">
            <v>0</v>
          </cell>
        </row>
        <row r="347">
          <cell r="B347">
            <v>343</v>
          </cell>
          <cell r="G347">
            <v>0</v>
          </cell>
        </row>
        <row r="348">
          <cell r="B348">
            <v>344</v>
          </cell>
          <cell r="G348">
            <v>0</v>
          </cell>
        </row>
        <row r="349">
          <cell r="B349">
            <v>345</v>
          </cell>
          <cell r="G349">
            <v>0</v>
          </cell>
        </row>
        <row r="350">
          <cell r="B350">
            <v>346</v>
          </cell>
          <cell r="G350">
            <v>0</v>
          </cell>
        </row>
        <row r="351">
          <cell r="B351">
            <v>347</v>
          </cell>
          <cell r="G351">
            <v>0</v>
          </cell>
        </row>
        <row r="352">
          <cell r="B352">
            <v>348</v>
          </cell>
          <cell r="G352">
            <v>0</v>
          </cell>
        </row>
        <row r="353">
          <cell r="B353">
            <v>349</v>
          </cell>
          <cell r="G353">
            <v>0</v>
          </cell>
        </row>
        <row r="354">
          <cell r="B354">
            <v>350</v>
          </cell>
          <cell r="G354">
            <v>0</v>
          </cell>
        </row>
        <row r="355">
          <cell r="B355">
            <v>351</v>
          </cell>
          <cell r="G355">
            <v>0</v>
          </cell>
        </row>
        <row r="356">
          <cell r="B356">
            <v>352</v>
          </cell>
          <cell r="G356">
            <v>0</v>
          </cell>
        </row>
        <row r="357">
          <cell r="B357">
            <v>353</v>
          </cell>
          <cell r="G357">
            <v>0</v>
          </cell>
        </row>
        <row r="358">
          <cell r="B358">
            <v>354</v>
          </cell>
          <cell r="G358">
            <v>0</v>
          </cell>
        </row>
        <row r="359">
          <cell r="B359">
            <v>355</v>
          </cell>
          <cell r="G359">
            <v>0</v>
          </cell>
        </row>
        <row r="360">
          <cell r="B360">
            <v>356</v>
          </cell>
          <cell r="G360">
            <v>0</v>
          </cell>
        </row>
        <row r="361">
          <cell r="B361">
            <v>357</v>
          </cell>
          <cell r="G361">
            <v>0</v>
          </cell>
        </row>
        <row r="362">
          <cell r="B362">
            <v>358</v>
          </cell>
          <cell r="G362">
            <v>0</v>
          </cell>
        </row>
        <row r="363">
          <cell r="B363">
            <v>359</v>
          </cell>
          <cell r="G363">
            <v>0</v>
          </cell>
        </row>
        <row r="364">
          <cell r="B364">
            <v>360</v>
          </cell>
          <cell r="G364">
            <v>0</v>
          </cell>
        </row>
        <row r="365">
          <cell r="B365">
            <v>361</v>
          </cell>
          <cell r="G365">
            <v>0</v>
          </cell>
        </row>
        <row r="366">
          <cell r="B366">
            <v>362</v>
          </cell>
          <cell r="G366">
            <v>0</v>
          </cell>
        </row>
        <row r="367">
          <cell r="B367">
            <v>363</v>
          </cell>
          <cell r="G367">
            <v>0</v>
          </cell>
        </row>
        <row r="368">
          <cell r="B368">
            <v>364</v>
          </cell>
          <cell r="G368">
            <v>0</v>
          </cell>
        </row>
        <row r="369">
          <cell r="B369">
            <v>365</v>
          </cell>
          <cell r="G369">
            <v>0</v>
          </cell>
        </row>
        <row r="370">
          <cell r="B370">
            <v>366</v>
          </cell>
          <cell r="G370">
            <v>0</v>
          </cell>
        </row>
        <row r="371">
          <cell r="B371">
            <v>367</v>
          </cell>
          <cell r="G371">
            <v>0</v>
          </cell>
        </row>
        <row r="372">
          <cell r="B372">
            <v>368</v>
          </cell>
          <cell r="G372">
            <v>0</v>
          </cell>
        </row>
        <row r="373">
          <cell r="B373">
            <v>369</v>
          </cell>
          <cell r="G373">
            <v>0</v>
          </cell>
        </row>
        <row r="374">
          <cell r="B374">
            <v>370</v>
          </cell>
          <cell r="G374">
            <v>0</v>
          </cell>
        </row>
        <row r="375">
          <cell r="B375">
            <v>371</v>
          </cell>
          <cell r="G375">
            <v>0</v>
          </cell>
        </row>
        <row r="376">
          <cell r="B376">
            <v>372</v>
          </cell>
          <cell r="G376">
            <v>0</v>
          </cell>
        </row>
        <row r="377">
          <cell r="B377">
            <v>373</v>
          </cell>
          <cell r="G377">
            <v>0</v>
          </cell>
        </row>
        <row r="378">
          <cell r="B378">
            <v>374</v>
          </cell>
          <cell r="G378">
            <v>0</v>
          </cell>
        </row>
        <row r="379">
          <cell r="B379">
            <v>375</v>
          </cell>
          <cell r="G379">
            <v>0</v>
          </cell>
        </row>
        <row r="380">
          <cell r="B380">
            <v>376</v>
          </cell>
          <cell r="G380">
            <v>0</v>
          </cell>
        </row>
        <row r="381">
          <cell r="B381">
            <v>377</v>
          </cell>
          <cell r="G381">
            <v>0</v>
          </cell>
        </row>
        <row r="382">
          <cell r="B382">
            <v>378</v>
          </cell>
          <cell r="G382">
            <v>0</v>
          </cell>
        </row>
        <row r="383">
          <cell r="B383">
            <v>379</v>
          </cell>
          <cell r="G383">
            <v>0</v>
          </cell>
        </row>
        <row r="384">
          <cell r="B384">
            <v>380</v>
          </cell>
          <cell r="G384">
            <v>0</v>
          </cell>
        </row>
        <row r="385">
          <cell r="B385">
            <v>381</v>
          </cell>
          <cell r="G385">
            <v>0</v>
          </cell>
        </row>
        <row r="386">
          <cell r="B386">
            <v>382</v>
          </cell>
          <cell r="G386">
            <v>0</v>
          </cell>
        </row>
        <row r="387">
          <cell r="B387">
            <v>383</v>
          </cell>
          <cell r="G387">
            <v>0</v>
          </cell>
        </row>
        <row r="388">
          <cell r="B388">
            <v>384</v>
          </cell>
          <cell r="G388">
            <v>0</v>
          </cell>
        </row>
        <row r="389">
          <cell r="B389">
            <v>385</v>
          </cell>
          <cell r="G389">
            <v>0</v>
          </cell>
        </row>
        <row r="390">
          <cell r="B390">
            <v>386</v>
          </cell>
          <cell r="G390">
            <v>0</v>
          </cell>
        </row>
        <row r="391">
          <cell r="B391">
            <v>387</v>
          </cell>
          <cell r="G391">
            <v>0</v>
          </cell>
        </row>
        <row r="392">
          <cell r="B392">
            <v>388</v>
          </cell>
          <cell r="G392">
            <v>0</v>
          </cell>
        </row>
        <row r="393">
          <cell r="B393">
            <v>389</v>
          </cell>
          <cell r="G393">
            <v>0</v>
          </cell>
        </row>
        <row r="394">
          <cell r="B394">
            <v>390</v>
          </cell>
          <cell r="G394">
            <v>0</v>
          </cell>
        </row>
        <row r="395">
          <cell r="B395">
            <v>391</v>
          </cell>
          <cell r="G395">
            <v>0</v>
          </cell>
        </row>
        <row r="396">
          <cell r="B396">
            <v>392</v>
          </cell>
          <cell r="G396">
            <v>0</v>
          </cell>
        </row>
        <row r="397">
          <cell r="B397">
            <v>393</v>
          </cell>
          <cell r="G397">
            <v>0</v>
          </cell>
        </row>
        <row r="398">
          <cell r="B398">
            <v>394</v>
          </cell>
          <cell r="G398">
            <v>0</v>
          </cell>
        </row>
        <row r="399">
          <cell r="B399">
            <v>395</v>
          </cell>
          <cell r="G399">
            <v>0</v>
          </cell>
        </row>
        <row r="400">
          <cell r="B400">
            <v>396</v>
          </cell>
          <cell r="G400">
            <v>0</v>
          </cell>
        </row>
        <row r="401">
          <cell r="B401">
            <v>397</v>
          </cell>
          <cell r="G401">
            <v>0</v>
          </cell>
        </row>
        <row r="402">
          <cell r="B402">
            <v>398</v>
          </cell>
          <cell r="G402">
            <v>0</v>
          </cell>
        </row>
        <row r="403">
          <cell r="B403">
            <v>399</v>
          </cell>
          <cell r="G403">
            <v>0</v>
          </cell>
        </row>
        <row r="404">
          <cell r="B404">
            <v>400</v>
          </cell>
          <cell r="G404">
            <v>0</v>
          </cell>
        </row>
        <row r="405">
          <cell r="B405">
            <v>401</v>
          </cell>
          <cell r="G405">
            <v>0</v>
          </cell>
        </row>
        <row r="406">
          <cell r="B406">
            <v>402</v>
          </cell>
          <cell r="G406">
            <v>0</v>
          </cell>
        </row>
        <row r="407">
          <cell r="B407">
            <v>403</v>
          </cell>
          <cell r="G407">
            <v>0</v>
          </cell>
        </row>
        <row r="408">
          <cell r="B408">
            <v>404</v>
          </cell>
          <cell r="G408">
            <v>0</v>
          </cell>
        </row>
        <row r="409">
          <cell r="B409">
            <v>405</v>
          </cell>
          <cell r="G409">
            <v>0</v>
          </cell>
        </row>
        <row r="410">
          <cell r="B410">
            <v>406</v>
          </cell>
          <cell r="G410">
            <v>0</v>
          </cell>
        </row>
        <row r="411">
          <cell r="B411">
            <v>407</v>
          </cell>
          <cell r="G411">
            <v>0</v>
          </cell>
        </row>
        <row r="412">
          <cell r="B412">
            <v>408</v>
          </cell>
          <cell r="G412">
            <v>0</v>
          </cell>
        </row>
        <row r="413">
          <cell r="B413">
            <v>409</v>
          </cell>
          <cell r="G413">
            <v>0</v>
          </cell>
        </row>
        <row r="414">
          <cell r="B414">
            <v>410</v>
          </cell>
          <cell r="G414">
            <v>0</v>
          </cell>
        </row>
        <row r="415">
          <cell r="B415">
            <v>411</v>
          </cell>
          <cell r="G415">
            <v>0</v>
          </cell>
        </row>
        <row r="416">
          <cell r="B416">
            <v>412</v>
          </cell>
          <cell r="G416">
            <v>0</v>
          </cell>
        </row>
        <row r="417">
          <cell r="B417">
            <v>413</v>
          </cell>
          <cell r="G417">
            <v>0</v>
          </cell>
        </row>
        <row r="418">
          <cell r="B418">
            <v>414</v>
          </cell>
          <cell r="G418">
            <v>0</v>
          </cell>
        </row>
        <row r="419">
          <cell r="B419">
            <v>415</v>
          </cell>
          <cell r="G419">
            <v>0</v>
          </cell>
        </row>
        <row r="420">
          <cell r="B420">
            <v>416</v>
          </cell>
          <cell r="G420">
            <v>0</v>
          </cell>
        </row>
        <row r="421">
          <cell r="B421">
            <v>417</v>
          </cell>
          <cell r="G421">
            <v>0</v>
          </cell>
        </row>
        <row r="422">
          <cell r="B422">
            <v>418</v>
          </cell>
          <cell r="G422">
            <v>0</v>
          </cell>
        </row>
        <row r="423">
          <cell r="B423">
            <v>419</v>
          </cell>
          <cell r="G423">
            <v>0</v>
          </cell>
        </row>
        <row r="424">
          <cell r="B424">
            <v>420</v>
          </cell>
          <cell r="G424">
            <v>0</v>
          </cell>
        </row>
        <row r="425">
          <cell r="B425">
            <v>421</v>
          </cell>
          <cell r="G425">
            <v>0</v>
          </cell>
        </row>
        <row r="426">
          <cell r="B426">
            <v>422</v>
          </cell>
          <cell r="G426">
            <v>0</v>
          </cell>
        </row>
        <row r="427">
          <cell r="B427">
            <v>423</v>
          </cell>
          <cell r="G427">
            <v>0</v>
          </cell>
        </row>
        <row r="428">
          <cell r="B428">
            <v>424</v>
          </cell>
          <cell r="G428">
            <v>0</v>
          </cell>
        </row>
        <row r="429">
          <cell r="B429">
            <v>425</v>
          </cell>
          <cell r="G429">
            <v>0</v>
          </cell>
        </row>
        <row r="430">
          <cell r="B430">
            <v>426</v>
          </cell>
          <cell r="G430">
            <v>0</v>
          </cell>
        </row>
        <row r="431">
          <cell r="B431">
            <v>427</v>
          </cell>
          <cell r="G431">
            <v>0</v>
          </cell>
        </row>
        <row r="432">
          <cell r="B432">
            <v>428</v>
          </cell>
          <cell r="G432">
            <v>0</v>
          </cell>
        </row>
        <row r="433">
          <cell r="B433">
            <v>429</v>
          </cell>
          <cell r="G433">
            <v>0</v>
          </cell>
        </row>
        <row r="434">
          <cell r="B434">
            <v>430</v>
          </cell>
          <cell r="G434">
            <v>0</v>
          </cell>
        </row>
        <row r="435">
          <cell r="B435">
            <v>431</v>
          </cell>
          <cell r="G435">
            <v>0</v>
          </cell>
        </row>
        <row r="436">
          <cell r="B436">
            <v>432</v>
          </cell>
          <cell r="G436">
            <v>0</v>
          </cell>
        </row>
        <row r="437">
          <cell r="B437">
            <v>433</v>
          </cell>
          <cell r="G437">
            <v>0</v>
          </cell>
        </row>
        <row r="438">
          <cell r="B438">
            <v>434</v>
          </cell>
          <cell r="G438">
            <v>0</v>
          </cell>
        </row>
        <row r="439">
          <cell r="B439">
            <v>435</v>
          </cell>
          <cell r="G439">
            <v>0</v>
          </cell>
        </row>
        <row r="440">
          <cell r="B440">
            <v>436</v>
          </cell>
          <cell r="G440">
            <v>0</v>
          </cell>
        </row>
        <row r="441">
          <cell r="B441">
            <v>437</v>
          </cell>
          <cell r="G441">
            <v>0</v>
          </cell>
        </row>
        <row r="442">
          <cell r="B442">
            <v>438</v>
          </cell>
          <cell r="G442">
            <v>0</v>
          </cell>
        </row>
        <row r="443">
          <cell r="B443">
            <v>439</v>
          </cell>
          <cell r="G443">
            <v>0</v>
          </cell>
        </row>
        <row r="444">
          <cell r="B444">
            <v>440</v>
          </cell>
          <cell r="G444">
            <v>0</v>
          </cell>
        </row>
        <row r="445">
          <cell r="B445">
            <v>441</v>
          </cell>
          <cell r="G445">
            <v>0</v>
          </cell>
        </row>
        <row r="446">
          <cell r="B446">
            <v>442</v>
          </cell>
          <cell r="G446">
            <v>0</v>
          </cell>
        </row>
        <row r="447">
          <cell r="B447">
            <v>443</v>
          </cell>
          <cell r="G447">
            <v>0</v>
          </cell>
        </row>
        <row r="448">
          <cell r="B448">
            <v>444</v>
          </cell>
          <cell r="G448">
            <v>0</v>
          </cell>
        </row>
        <row r="449">
          <cell r="B449">
            <v>445</v>
          </cell>
          <cell r="G449">
            <v>0</v>
          </cell>
        </row>
        <row r="450">
          <cell r="B450">
            <v>446</v>
          </cell>
          <cell r="G450">
            <v>0</v>
          </cell>
        </row>
        <row r="451">
          <cell r="B451">
            <v>447</v>
          </cell>
          <cell r="G451">
            <v>0</v>
          </cell>
        </row>
        <row r="452">
          <cell r="B452">
            <v>448</v>
          </cell>
          <cell r="G452">
            <v>0</v>
          </cell>
        </row>
        <row r="453">
          <cell r="B453">
            <v>449</v>
          </cell>
          <cell r="G453">
            <v>0</v>
          </cell>
        </row>
        <row r="454">
          <cell r="B454">
            <v>450</v>
          </cell>
          <cell r="G454">
            <v>0</v>
          </cell>
        </row>
        <row r="455">
          <cell r="B455">
            <v>451</v>
          </cell>
          <cell r="G455">
            <v>0</v>
          </cell>
        </row>
        <row r="456">
          <cell r="B456">
            <v>452</v>
          </cell>
          <cell r="G456">
            <v>0</v>
          </cell>
        </row>
        <row r="457">
          <cell r="B457">
            <v>453</v>
          </cell>
          <cell r="G457">
            <v>0</v>
          </cell>
        </row>
        <row r="458">
          <cell r="B458">
            <v>454</v>
          </cell>
          <cell r="G458">
            <v>0</v>
          </cell>
        </row>
        <row r="459">
          <cell r="B459">
            <v>455</v>
          </cell>
          <cell r="G459">
            <v>0</v>
          </cell>
        </row>
        <row r="460">
          <cell r="B460">
            <v>456</v>
          </cell>
          <cell r="G460">
            <v>0</v>
          </cell>
        </row>
        <row r="461">
          <cell r="B461">
            <v>457</v>
          </cell>
          <cell r="G461">
            <v>0</v>
          </cell>
        </row>
        <row r="462">
          <cell r="B462">
            <v>458</v>
          </cell>
          <cell r="G462">
            <v>0</v>
          </cell>
        </row>
        <row r="463">
          <cell r="B463">
            <v>459</v>
          </cell>
          <cell r="G463">
            <v>0</v>
          </cell>
        </row>
        <row r="464">
          <cell r="B464">
            <v>460</v>
          </cell>
          <cell r="G464">
            <v>0</v>
          </cell>
        </row>
        <row r="465">
          <cell r="B465">
            <v>461</v>
          </cell>
          <cell r="G465">
            <v>0</v>
          </cell>
        </row>
        <row r="466">
          <cell r="B466">
            <v>462</v>
          </cell>
          <cell r="G466">
            <v>0</v>
          </cell>
        </row>
        <row r="467">
          <cell r="B467">
            <v>463</v>
          </cell>
          <cell r="G467">
            <v>0</v>
          </cell>
        </row>
        <row r="468">
          <cell r="B468">
            <v>464</v>
          </cell>
          <cell r="G468">
            <v>0</v>
          </cell>
        </row>
        <row r="469">
          <cell r="B469">
            <v>465</v>
          </cell>
          <cell r="G469">
            <v>0</v>
          </cell>
        </row>
        <row r="470">
          <cell r="B470">
            <v>466</v>
          </cell>
          <cell r="G470">
            <v>0</v>
          </cell>
        </row>
        <row r="471">
          <cell r="B471">
            <v>467</v>
          </cell>
          <cell r="G471">
            <v>0</v>
          </cell>
        </row>
        <row r="472">
          <cell r="B472">
            <v>468</v>
          </cell>
          <cell r="G472">
            <v>0</v>
          </cell>
        </row>
        <row r="473">
          <cell r="B473">
            <v>469</v>
          </cell>
          <cell r="G473">
            <v>0</v>
          </cell>
        </row>
        <row r="474">
          <cell r="B474">
            <v>470</v>
          </cell>
          <cell r="G474">
            <v>0</v>
          </cell>
        </row>
        <row r="475">
          <cell r="B475">
            <v>471</v>
          </cell>
          <cell r="G475">
            <v>0</v>
          </cell>
        </row>
        <row r="476">
          <cell r="B476">
            <v>472</v>
          </cell>
          <cell r="G476">
            <v>0</v>
          </cell>
        </row>
        <row r="477">
          <cell r="B477">
            <v>473</v>
          </cell>
          <cell r="G477">
            <v>0</v>
          </cell>
        </row>
        <row r="478">
          <cell r="B478">
            <v>474</v>
          </cell>
          <cell r="G478">
            <v>0</v>
          </cell>
        </row>
        <row r="479">
          <cell r="B479">
            <v>475</v>
          </cell>
          <cell r="G479">
            <v>0</v>
          </cell>
        </row>
        <row r="480">
          <cell r="B480">
            <v>476</v>
          </cell>
          <cell r="G480">
            <v>0</v>
          </cell>
        </row>
        <row r="481">
          <cell r="B481">
            <v>477</v>
          </cell>
          <cell r="G481">
            <v>0</v>
          </cell>
        </row>
        <row r="482">
          <cell r="B482">
            <v>478</v>
          </cell>
          <cell r="G482">
            <v>0</v>
          </cell>
        </row>
        <row r="483">
          <cell r="B483">
            <v>479</v>
          </cell>
          <cell r="G483">
            <v>0</v>
          </cell>
        </row>
        <row r="484">
          <cell r="B484">
            <v>480</v>
          </cell>
          <cell r="G484">
            <v>0</v>
          </cell>
        </row>
        <row r="485">
          <cell r="B485">
            <v>481</v>
          </cell>
          <cell r="G485">
            <v>0</v>
          </cell>
        </row>
        <row r="486">
          <cell r="B486">
            <v>482</v>
          </cell>
          <cell r="G486">
            <v>0</v>
          </cell>
        </row>
        <row r="487">
          <cell r="B487">
            <v>483</v>
          </cell>
          <cell r="G487">
            <v>0</v>
          </cell>
        </row>
        <row r="488">
          <cell r="B488">
            <v>484</v>
          </cell>
          <cell r="G488">
            <v>0</v>
          </cell>
        </row>
        <row r="489">
          <cell r="B489">
            <v>485</v>
          </cell>
          <cell r="G489">
            <v>0</v>
          </cell>
        </row>
        <row r="490">
          <cell r="B490">
            <v>486</v>
          </cell>
          <cell r="G490">
            <v>0</v>
          </cell>
        </row>
        <row r="491">
          <cell r="B491">
            <v>487</v>
          </cell>
          <cell r="G491">
            <v>0</v>
          </cell>
        </row>
        <row r="492">
          <cell r="B492">
            <v>488</v>
          </cell>
          <cell r="G492">
            <v>0</v>
          </cell>
        </row>
        <row r="493">
          <cell r="B493">
            <v>489</v>
          </cell>
          <cell r="G493">
            <v>0</v>
          </cell>
        </row>
        <row r="494">
          <cell r="B494">
            <v>490</v>
          </cell>
          <cell r="G494">
            <v>0</v>
          </cell>
        </row>
        <row r="495">
          <cell r="B495">
            <v>491</v>
          </cell>
          <cell r="G495">
            <v>0</v>
          </cell>
        </row>
        <row r="496">
          <cell r="B496">
            <v>492</v>
          </cell>
          <cell r="G496">
            <v>0</v>
          </cell>
        </row>
        <row r="497">
          <cell r="B497">
            <v>493</v>
          </cell>
          <cell r="G497">
            <v>0</v>
          </cell>
        </row>
        <row r="498">
          <cell r="B498">
            <v>494</v>
          </cell>
          <cell r="G498">
            <v>0</v>
          </cell>
        </row>
        <row r="499">
          <cell r="B499">
            <v>495</v>
          </cell>
          <cell r="G499">
            <v>0</v>
          </cell>
        </row>
        <row r="500">
          <cell r="B500">
            <v>496</v>
          </cell>
          <cell r="G500">
            <v>0</v>
          </cell>
        </row>
        <row r="501">
          <cell r="B501">
            <v>497</v>
          </cell>
          <cell r="G501">
            <v>0</v>
          </cell>
        </row>
        <row r="502">
          <cell r="B502">
            <v>498</v>
          </cell>
          <cell r="G502">
            <v>0</v>
          </cell>
        </row>
        <row r="503">
          <cell r="B503">
            <v>499</v>
          </cell>
          <cell r="G503">
            <v>0</v>
          </cell>
        </row>
        <row r="504">
          <cell r="B504">
            <v>500</v>
          </cell>
          <cell r="G504">
            <v>0</v>
          </cell>
        </row>
      </sheetData>
      <sheetData sheetId="9">
        <row r="6">
          <cell r="B6" t="str">
            <v>GSTIN</v>
          </cell>
          <cell r="C6" t="str">
            <v>24ANKPS7452F1ZQ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30017431/Desktop/INVOICE%20GST%20-%20%20V2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MIT SANJAYKUMAR SHAH" refreshedDate="42960.907904861109" createdVersion="1" refreshedVersion="4" recordCount="32" upgradeOnRefresh="1">
  <cacheSource type="worksheet">
    <worksheetSource ref="N78:U110" sheet="INVOICE" r:id="rId2"/>
  </cacheSource>
  <cacheFields count="8">
    <cacheField name="(SGST+ CGST) / IGST (%)" numFmtId="0">
      <sharedItems containsBlank="1" containsMixedTypes="1" containsNumber="1" minValue="0.05" maxValue="0.28000000000000003" count="6">
        <m/>
        <n v="0.05"/>
        <n v="0.12"/>
        <n v="0.28000000000000003"/>
        <s v=""/>
        <n v="0.18" u="1"/>
      </sharedItems>
    </cacheField>
    <cacheField name="TOTAL VALUE" numFmtId="0">
      <sharedItems containsBlank="1" containsMixedTypes="1" containsNumber="1" containsInteger="1" minValue="100" maxValue="99000"/>
    </cacheField>
    <cacheField name="1" numFmtId="0">
      <sharedItems containsNonDate="0" containsString="0" containsBlank="1"/>
    </cacheField>
    <cacheField name="12" numFmtId="0">
      <sharedItems containsBlank="1"/>
    </cacheField>
    <cacheField name="339419614" numFmtId="0">
      <sharedItems containsBlank="1" containsMixedTypes="1" containsNumber="1" containsInteger="1" minValue="205720" maxValue="205720"/>
    </cacheField>
    <cacheField name="P" numFmtId="0">
      <sharedItems containsBlank="1"/>
    </cacheField>
    <cacheField name="P2" numFmtId="0">
      <sharedItems containsBlank="1" containsMixedTypes="1" containsNumber="1" containsInteger="1" minValue="0" maxValue="0"/>
    </cacheField>
    <cacheField name="P3" numFmtId="0">
      <sharedItems containsBlank="1" containsMixedTypes="1" containsNumber="1" minValue="28.000000000000004" maxValue="27720.00000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1"/>
    <n v="38000"/>
    <m/>
    <m/>
    <m/>
    <m/>
    <m/>
    <n v="1900"/>
  </r>
  <r>
    <x v="0"/>
    <m/>
    <m/>
    <m/>
    <m/>
    <m/>
    <m/>
    <m/>
  </r>
  <r>
    <x v="1"/>
    <n v="4350"/>
    <m/>
    <m/>
    <m/>
    <m/>
    <m/>
    <n v="217.5"/>
  </r>
  <r>
    <x v="0"/>
    <m/>
    <m/>
    <m/>
    <m/>
    <m/>
    <m/>
    <m/>
  </r>
  <r>
    <x v="2"/>
    <n v="45000"/>
    <m/>
    <m/>
    <m/>
    <m/>
    <m/>
    <n v="5400"/>
  </r>
  <r>
    <x v="0"/>
    <m/>
    <m/>
    <m/>
    <m/>
    <m/>
    <m/>
    <m/>
  </r>
  <r>
    <x v="3"/>
    <n v="99000"/>
    <m/>
    <m/>
    <m/>
    <m/>
    <m/>
    <n v="27720.000000000004"/>
  </r>
  <r>
    <x v="0"/>
    <m/>
    <m/>
    <m/>
    <m/>
    <m/>
    <m/>
    <m/>
  </r>
  <r>
    <x v="1"/>
    <n v="1000"/>
    <m/>
    <m/>
    <m/>
    <m/>
    <m/>
    <n v="50"/>
  </r>
  <r>
    <x v="0"/>
    <m/>
    <m/>
    <m/>
    <n v="205720"/>
    <m/>
    <m/>
    <m/>
  </r>
  <r>
    <x v="3"/>
    <n v="18270"/>
    <m/>
    <m/>
    <e v="#VALUE!"/>
    <m/>
    <m/>
    <n v="5115.6000000000004"/>
  </r>
  <r>
    <x v="0"/>
    <m/>
    <m/>
    <s v="BA-"/>
    <e v="#REF!"/>
    <m/>
    <e v="#REF!"/>
    <m/>
  </r>
  <r>
    <x v="4"/>
    <s v=""/>
    <m/>
    <s v="CT-"/>
    <s v=""/>
    <e v="#REF!"/>
    <e v="#REF!"/>
    <s v=""/>
  </r>
  <r>
    <x v="0"/>
    <m/>
    <m/>
    <s v="AT-"/>
    <s v=""/>
    <e v="#REF!"/>
    <e v="#REF!"/>
    <m/>
  </r>
  <r>
    <x v="4"/>
    <s v=""/>
    <m/>
    <s v="P-"/>
    <e v="#REF!"/>
    <m/>
    <e v="#REF!"/>
    <s v=""/>
  </r>
  <r>
    <x v="0"/>
    <m/>
    <m/>
    <s v="P-"/>
    <s v=""/>
    <e v="#REF!"/>
    <e v="#REF!"/>
    <m/>
  </r>
  <r>
    <x v="4"/>
    <s v=""/>
    <m/>
    <s v="L-"/>
    <e v="#REF!"/>
    <m/>
    <e v="#REF!"/>
    <s v=""/>
  </r>
  <r>
    <x v="0"/>
    <m/>
    <m/>
    <m/>
    <m/>
    <m/>
    <m/>
    <m/>
  </r>
  <r>
    <x v="4"/>
    <s v=""/>
    <m/>
    <m/>
    <m/>
    <m/>
    <m/>
    <s v=""/>
  </r>
  <r>
    <x v="0"/>
    <m/>
    <m/>
    <m/>
    <m/>
    <m/>
    <m/>
    <m/>
  </r>
  <r>
    <x v="4"/>
    <s v=""/>
    <m/>
    <m/>
    <m/>
    <m/>
    <m/>
    <s v=""/>
  </r>
  <r>
    <x v="0"/>
    <m/>
    <m/>
    <m/>
    <m/>
    <m/>
    <m/>
    <m/>
  </r>
  <r>
    <x v="4"/>
    <s v=""/>
    <m/>
    <m/>
    <m/>
    <m/>
    <m/>
    <s v=""/>
  </r>
  <r>
    <x v="0"/>
    <m/>
    <m/>
    <m/>
    <m/>
    <m/>
    <m/>
    <m/>
  </r>
  <r>
    <x v="4"/>
    <s v=""/>
    <m/>
    <m/>
    <m/>
    <m/>
    <m/>
    <s v=""/>
  </r>
  <r>
    <x v="0"/>
    <m/>
    <m/>
    <m/>
    <m/>
    <e v="#REF!"/>
    <e v="#REF!"/>
    <m/>
  </r>
  <r>
    <x v="3"/>
    <n v="100"/>
    <m/>
    <m/>
    <m/>
    <m/>
    <n v="0"/>
    <n v="28.000000000000004"/>
  </r>
  <r>
    <x v="0"/>
    <m/>
    <m/>
    <m/>
    <m/>
    <m/>
    <m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AC87:AE92" firstHeaderRow="1" firstDataRow="2" firstDataCol="1"/>
  <pivotFields count="8">
    <pivotField axis="axisRow" compact="0" outline="0" subtotalTop="0" showAll="0" includeNewItemsInFilter="1" sortType="ascending">
      <items count="7">
        <item x="1"/>
        <item x="2"/>
        <item m="1" x="5"/>
        <item x="3"/>
        <item h="1" x="4"/>
        <item h="1" x="0"/>
        <item t="default"/>
      </items>
    </pivotField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</pivotFields>
  <rowFields count="1">
    <field x="0"/>
  </rowFields>
  <rowItems count="4">
    <i>
      <x/>
    </i>
    <i>
      <x v="1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TOTAL VALUE" fld="1" baseField="0" baseItem="0" numFmtId="43"/>
    <dataField name="Sum of P3" fld="7" baseField="0" baseItem="0"/>
  </dataFields>
  <formats count="4">
    <format dxfId="1">
      <pivotArea outline="0" fieldPosition="0">
        <references count="1">
          <reference field="0" count="1" selected="0">
            <x v="3"/>
          </reference>
        </references>
      </pivotArea>
    </format>
    <format dxfId="2">
      <pivotArea outline="0" fieldPosition="0"/>
    </format>
    <format dxfId="3">
      <pivotArea dataOnly="0" labelOnly="1" outline="0" fieldPosition="0">
        <references count="1">
          <reference field="0" count="0"/>
        </references>
      </pivotArea>
    </format>
    <format dxfId="4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  <pageSetUpPr fitToPage="1"/>
  </sheetPr>
  <dimension ref="A1:IT510"/>
  <sheetViews>
    <sheetView showGridLines="0" tabSelected="1" view="pageBreakPreview" topLeftCell="C1" zoomScaleNormal="100" zoomScaleSheetLayoutView="100" workbookViewId="0">
      <pane ySplit="2" topLeftCell="A94" activePane="bottomLeft" state="frozen"/>
      <selection activeCell="A3" sqref="A3"/>
      <selection pane="bottomLeft" activeCell="N111" sqref="N111"/>
    </sheetView>
  </sheetViews>
  <sheetFormatPr defaultColWidth="1.28515625" defaultRowHeight="14.1" customHeight="1" x14ac:dyDescent="0.2"/>
  <cols>
    <col min="1" max="1" width="3.28515625" style="1" hidden="1" customWidth="1"/>
    <col min="2" max="2" width="2.85546875" style="1" hidden="1" customWidth="1"/>
    <col min="3" max="3" width="4" style="1" customWidth="1"/>
    <col min="4" max="4" width="22.7109375" style="1" customWidth="1"/>
    <col min="5" max="5" width="13.140625" style="1" customWidth="1"/>
    <col min="6" max="6" width="5.7109375" style="1" customWidth="1"/>
    <col min="7" max="7" width="6.42578125" style="1" hidden="1" customWidth="1"/>
    <col min="8" max="8" width="9.42578125" style="1" customWidth="1"/>
    <col min="9" max="9" width="6.140625" style="1" customWidth="1"/>
    <col min="10" max="10" width="12.140625" style="1" customWidth="1"/>
    <col min="11" max="11" width="10.85546875" style="1" customWidth="1"/>
    <col min="12" max="12" width="11.28515625" style="1" customWidth="1"/>
    <col min="13" max="13" width="10.85546875" style="1" customWidth="1"/>
    <col min="14" max="14" width="12.28515625" style="1" customWidth="1"/>
    <col min="15" max="15" width="17.28515625" style="1" bestFit="1" customWidth="1"/>
    <col min="16" max="16" width="0.85546875" style="1" customWidth="1"/>
    <col min="17" max="17" width="2.42578125" style="1" hidden="1" customWidth="1"/>
    <col min="18" max="18" width="2.5703125" style="1" hidden="1" customWidth="1"/>
    <col min="19" max="19" width="1.5703125" style="1" hidden="1" customWidth="1"/>
    <col min="20" max="20" width="3.42578125" style="1" hidden="1" customWidth="1"/>
    <col min="21" max="21" width="3" style="1" hidden="1" customWidth="1"/>
    <col min="22" max="22" width="12.28515625" style="1" hidden="1" customWidth="1"/>
    <col min="23" max="23" width="3.28515625" style="1" hidden="1" customWidth="1"/>
    <col min="24" max="24" width="1" style="1" hidden="1" customWidth="1"/>
    <col min="25" max="25" width="3.28515625" style="1" hidden="1" customWidth="1"/>
    <col min="26" max="26" width="12.7109375" style="1" hidden="1" customWidth="1"/>
    <col min="27" max="27" width="0.140625" style="1" customWidth="1"/>
    <col min="28" max="28" width="3.28515625" style="1" hidden="1" customWidth="1"/>
    <col min="29" max="29" width="25.85546875" style="1" hidden="1" customWidth="1"/>
    <col min="30" max="30" width="20.140625" style="1" hidden="1" customWidth="1"/>
    <col min="31" max="31" width="10.28515625" style="1" hidden="1" customWidth="1"/>
    <col min="32" max="32" width="3.85546875" style="1" customWidth="1"/>
    <col min="33" max="33" width="1.140625" style="1" hidden="1" customWidth="1"/>
    <col min="34" max="36" width="12.7109375" style="1" hidden="1" customWidth="1"/>
    <col min="37" max="37" width="4.7109375" style="1" hidden="1" customWidth="1"/>
    <col min="38" max="39" width="12.7109375" style="1" hidden="1" customWidth="1"/>
    <col min="40" max="40" width="6.28515625" style="1" hidden="1" customWidth="1"/>
    <col min="41" max="41" width="23.5703125" style="3" hidden="1" customWidth="1"/>
    <col min="42" max="42" width="5.28515625" style="1" hidden="1" customWidth="1"/>
    <col min="43" max="43" width="6.28515625" style="1" hidden="1" customWidth="1"/>
    <col min="44" max="44" width="6.140625" style="1" hidden="1" customWidth="1"/>
    <col min="45" max="45" width="5.7109375" style="1" hidden="1" customWidth="1"/>
    <col min="46" max="46" width="12.7109375" style="2" hidden="1" customWidth="1"/>
    <col min="47" max="48" width="12.7109375" style="1" hidden="1" customWidth="1"/>
    <col min="49" max="49" width="0.140625" style="1" customWidth="1"/>
    <col min="50" max="254" width="1.28515625" style="1" hidden="1" customWidth="1"/>
    <col min="255" max="16384" width="1.28515625" style="1"/>
  </cols>
  <sheetData>
    <row r="1" spans="1:47" ht="33" customHeight="1" x14ac:dyDescent="0.4">
      <c r="A1" s="427"/>
      <c r="B1" s="427"/>
      <c r="C1" s="426"/>
      <c r="D1" s="426"/>
      <c r="E1" s="425"/>
      <c r="F1" s="424"/>
      <c r="G1" s="423"/>
      <c r="H1" s="422"/>
      <c r="I1" s="423"/>
      <c r="J1" s="422"/>
      <c r="K1" s="422"/>
      <c r="L1" s="421"/>
      <c r="M1" s="420"/>
      <c r="N1" s="419"/>
      <c r="O1" s="418"/>
      <c r="AN1" s="417" t="s">
        <v>247</v>
      </c>
      <c r="AO1" s="417"/>
      <c r="AP1" s="417"/>
      <c r="AQ1" s="417"/>
      <c r="AR1" s="417"/>
      <c r="AS1" s="417"/>
    </row>
    <row r="2" spans="1:47" ht="15" x14ac:dyDescent="0.2">
      <c r="A2" s="36"/>
      <c r="B2" s="36"/>
      <c r="C2" s="36"/>
      <c r="D2" s="416" t="str">
        <f>CONCATENATE([1]Name!B6," - ",[1]Name!C6)</f>
        <v>GSTIN - 24ANKPS7452F1ZQ</v>
      </c>
      <c r="E2" s="36"/>
      <c r="F2" s="36"/>
      <c r="G2" s="36"/>
      <c r="H2" s="36"/>
      <c r="I2" s="36"/>
      <c r="J2" s="7"/>
      <c r="K2" s="7"/>
      <c r="L2" s="7"/>
      <c r="M2" s="8"/>
      <c r="N2" s="8" t="s">
        <v>230</v>
      </c>
      <c r="O2" s="8"/>
      <c r="P2" s="7"/>
      <c r="Q2" s="7"/>
      <c r="R2" s="7"/>
      <c r="S2" s="7"/>
      <c r="T2" s="7"/>
      <c r="U2" s="7"/>
    </row>
    <row r="3" spans="1:47" ht="21" customHeight="1" x14ac:dyDescent="0.45">
      <c r="A3" s="415"/>
      <c r="B3" s="414"/>
      <c r="C3" s="413" t="s">
        <v>246</v>
      </c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75"/>
      <c r="Q3" s="73"/>
      <c r="R3" s="7"/>
      <c r="S3" s="7"/>
      <c r="T3" s="7"/>
      <c r="U3" s="7" t="s">
        <v>245</v>
      </c>
      <c r="V3" s="1" t="s">
        <v>244</v>
      </c>
    </row>
    <row r="4" spans="1:47" ht="21" hidden="1" customHeight="1" x14ac:dyDescent="0.45">
      <c r="A4" s="90"/>
      <c r="B4" s="89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1"/>
      <c r="P4" s="75"/>
      <c r="Q4" s="73"/>
      <c r="R4" s="7"/>
      <c r="S4" s="7" t="str">
        <f>IF(ISERROR(MATCH(K9,#REF!,0)),"NO","YES")</f>
        <v>NO</v>
      </c>
      <c r="T4" s="7"/>
      <c r="U4" s="7"/>
    </row>
    <row r="5" spans="1:47" ht="56.25" customHeight="1" x14ac:dyDescent="0.45">
      <c r="A5" s="90"/>
      <c r="B5" s="89"/>
      <c r="C5" s="410" t="s">
        <v>243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75"/>
      <c r="Q5" s="73"/>
      <c r="R5" s="7"/>
      <c r="S5" s="7" t="e">
        <f>IF(#REF!=10,"YES","NO")</f>
        <v>#REF!</v>
      </c>
      <c r="T5" s="7"/>
      <c r="U5" s="7" t="s">
        <v>242</v>
      </c>
      <c r="V5" s="1" t="str">
        <f ca="1">IF(VLOOKUP("X",_xlnm.Database,16,0)="-","",VLOOKUP("X",_xlnm.Database,16,0))</f>
        <v>Karnataka</v>
      </c>
      <c r="AN5" s="5" t="str">
        <f>'[1]Product Master'!B4</f>
        <v>Sr. No</v>
      </c>
      <c r="AO5" s="6" t="str">
        <f>'[1]Product Master'!C4</f>
        <v>Product Name</v>
      </c>
      <c r="AP5" s="5" t="str">
        <f>'[1]Product Master'!D4</f>
        <v>HSN</v>
      </c>
      <c r="AQ5" s="5" t="str">
        <f>'[1]Product Master'!E4</f>
        <v>CGST</v>
      </c>
      <c r="AR5" s="5" t="str">
        <f>'[1]Product Master'!F4</f>
        <v>SGST</v>
      </c>
      <c r="AS5" s="5" t="str">
        <f>'[1]Product Master'!G4</f>
        <v>IGST</v>
      </c>
    </row>
    <row r="6" spans="1:47" ht="22.5" customHeight="1" x14ac:dyDescent="0.4">
      <c r="A6" s="409"/>
      <c r="B6" s="408"/>
      <c r="C6" s="407" t="s">
        <v>241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73"/>
      <c r="Q6" s="398"/>
      <c r="R6" s="8" t="s">
        <v>240</v>
      </c>
      <c r="S6" s="8" t="s">
        <v>240</v>
      </c>
      <c r="T6" s="24"/>
      <c r="U6" s="7"/>
      <c r="AN6" s="5">
        <f>'[1]Product Master'!B5</f>
        <v>1</v>
      </c>
      <c r="AO6" s="6" t="str">
        <f>'[1]Product Master'!C5</f>
        <v>SINTERED BUSH(ID8.00MM) ITEM NO.86741</v>
      </c>
      <c r="AP6" s="5">
        <f>'[1]Product Master'!D5</f>
        <v>84831099</v>
      </c>
      <c r="AQ6" s="4">
        <f>'[1]Product Master'!E5</f>
        <v>2.5000000000000001E-2</v>
      </c>
      <c r="AR6" s="4">
        <f>'[1]Product Master'!F5</f>
        <v>2.5000000000000001E-2</v>
      </c>
      <c r="AS6" s="4">
        <f>'[1]Product Master'!G5</f>
        <v>0.05</v>
      </c>
    </row>
    <row r="7" spans="1:47" ht="24" customHeight="1" x14ac:dyDescent="0.25">
      <c r="A7" s="406"/>
      <c r="B7" s="405"/>
      <c r="C7" s="404" t="s">
        <v>239</v>
      </c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2"/>
      <c r="P7" s="71"/>
      <c r="Q7" s="398"/>
      <c r="R7" s="8"/>
      <c r="S7" s="8">
        <f>COUNTBLANK(O9:O10)</f>
        <v>0</v>
      </c>
      <c r="T7" s="8"/>
      <c r="U7" s="7"/>
      <c r="AN7" s="5">
        <f>'[1]Product Master'!B6</f>
        <v>2</v>
      </c>
      <c r="AO7" s="6" t="str">
        <f>'[1]Product Master'!C6</f>
        <v>SINTERED BUSH(ID8.00MM) ITEM NO.86559</v>
      </c>
      <c r="AP7" s="5">
        <f>'[1]Product Master'!D6</f>
        <v>84833000</v>
      </c>
      <c r="AQ7" s="4">
        <f>'[1]Product Master'!E6</f>
        <v>0.06</v>
      </c>
      <c r="AR7" s="4">
        <f>'[1]Product Master'!F6</f>
        <v>0.06</v>
      </c>
      <c r="AS7" s="4">
        <f>'[1]Product Master'!G6</f>
        <v>0.12</v>
      </c>
    </row>
    <row r="8" spans="1:47" ht="3" customHeight="1" x14ac:dyDescent="0.25">
      <c r="A8" s="90"/>
      <c r="B8" s="89"/>
      <c r="C8" s="401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399"/>
      <c r="P8" s="71"/>
      <c r="Q8" s="398"/>
      <c r="R8" s="8"/>
      <c r="S8" s="8"/>
      <c r="T8" s="8"/>
      <c r="U8" s="7"/>
      <c r="AN8" s="5">
        <f>'[1]Product Master'!B7</f>
        <v>3</v>
      </c>
      <c r="AO8" s="6" t="str">
        <f>'[1]Product Master'!C7</f>
        <v>SINTERED BUSH(ID8.00MM)MS ITEM NO.86997</v>
      </c>
      <c r="AP8" s="5">
        <f>'[1]Product Master'!D7</f>
        <v>8483</v>
      </c>
      <c r="AQ8" s="4">
        <f>'[1]Product Master'!E7</f>
        <v>0.14000000000000001</v>
      </c>
      <c r="AR8" s="4">
        <f>'[1]Product Master'!F7</f>
        <v>0.14000000000000001</v>
      </c>
      <c r="AS8" s="4">
        <f>'[1]Product Master'!G7</f>
        <v>0.28000000000000003</v>
      </c>
    </row>
    <row r="9" spans="1:47" s="351" customFormat="1" ht="14.25" customHeight="1" x14ac:dyDescent="0.2">
      <c r="A9" s="365"/>
      <c r="B9" s="364"/>
      <c r="C9" s="382" t="s">
        <v>238</v>
      </c>
      <c r="D9" s="397"/>
      <c r="E9" s="396" t="str">
        <f ca="1">IF(VLOOKUP("X",_xlnm.Database,2,0)="-","",VLOOKUP("X",_xlnm.Database,2,0))</f>
        <v>TCS LIMITED</v>
      </c>
      <c r="F9" s="395"/>
      <c r="G9" s="394"/>
      <c r="H9" s="393" t="s">
        <v>237</v>
      </c>
      <c r="I9" s="391"/>
      <c r="J9" s="392" t="str">
        <f ca="1">IF(VLOOKUP("X",_xlnm.Database,9,0)="-","",VLOOKUP("X",_xlnm.Database,9,0))</f>
        <v>TCS LIMITED</v>
      </c>
      <c r="K9" s="391"/>
      <c r="L9" s="391"/>
      <c r="M9" s="390"/>
      <c r="N9" s="382" t="s">
        <v>236</v>
      </c>
      <c r="O9" s="381">
        <v>1</v>
      </c>
      <c r="P9" s="389"/>
      <c r="Q9" s="385"/>
      <c r="R9" s="385"/>
      <c r="S9" s="388"/>
      <c r="T9" s="388"/>
      <c r="U9" s="388"/>
      <c r="V9" s="388"/>
      <c r="W9" s="388"/>
      <c r="X9" s="351" t="b">
        <f ca="1">V3=V5</f>
        <v>0</v>
      </c>
      <c r="AN9" s="5">
        <f>'[1]Product Master'!B8</f>
        <v>4</v>
      </c>
      <c r="AO9" s="6" t="str">
        <f>'[1]Product Master'!C8</f>
        <v>SINTERED BUSH(ID8.00MM)HSP ITEMNO.86988</v>
      </c>
      <c r="AP9" s="5">
        <f>'[1]Product Master'!D8</f>
        <v>1029</v>
      </c>
      <c r="AQ9" s="4">
        <f>'[1]Product Master'!E8</f>
        <v>0.09</v>
      </c>
      <c r="AR9" s="4">
        <f>'[1]Product Master'!F8</f>
        <v>0.09</v>
      </c>
      <c r="AS9" s="4">
        <f>'[1]Product Master'!G8</f>
        <v>0.18</v>
      </c>
      <c r="AU9" s="1"/>
    </row>
    <row r="10" spans="1:47" s="351" customFormat="1" ht="14.25" customHeight="1" x14ac:dyDescent="0.2">
      <c r="A10" s="365"/>
      <c r="B10" s="364"/>
      <c r="C10" s="379" t="s">
        <v>235</v>
      </c>
      <c r="D10" s="373" t="s">
        <v>234</v>
      </c>
      <c r="E10" s="373"/>
      <c r="F10" s="373"/>
      <c r="G10" s="372"/>
      <c r="H10" s="387" t="s">
        <v>233</v>
      </c>
      <c r="I10" s="370" t="str">
        <f ca="1">IF(R6="YES",IF(VLOOKUP("X",_xlnm.Database,10,0)="-","",VLOOKUP("X",_xlnm.Database,10,0)),R11)</f>
        <v>TCS LIMITED, 
BEGALURU, KARNATAKA, INDIA.</v>
      </c>
      <c r="J10" s="370"/>
      <c r="K10" s="370"/>
      <c r="L10" s="370"/>
      <c r="M10" s="369"/>
      <c r="N10" s="378" t="s">
        <v>232</v>
      </c>
      <c r="O10" s="377">
        <v>42960</v>
      </c>
      <c r="P10" s="386"/>
      <c r="Q10" s="385" t="str">
        <f>MID(K9,7,9)</f>
        <v/>
      </c>
      <c r="R10" s="385"/>
      <c r="S10" s="384"/>
      <c r="T10" s="383"/>
      <c r="U10" s="352"/>
      <c r="AN10" s="5">
        <f>'[1]Product Master'!B9</f>
        <v>5</v>
      </c>
      <c r="AO10" s="6" t="str">
        <f>'[1]Product Master'!C9</f>
        <v>SINTERED IRON BUSH 25.4x12.7x16.3 ITEM NO.30590</v>
      </c>
      <c r="AP10" s="5">
        <f>'[1]Product Master'!D9</f>
        <v>84834</v>
      </c>
      <c r="AQ10" s="4">
        <f>'[1]Product Master'!E9</f>
        <v>0.14000000000000001</v>
      </c>
      <c r="AR10" s="4">
        <f>'[1]Product Master'!F9</f>
        <v>0.14000000000000001</v>
      </c>
      <c r="AS10" s="4">
        <f>'[1]Product Master'!G9</f>
        <v>0.28000000000000003</v>
      </c>
      <c r="AU10" s="1"/>
    </row>
    <row r="11" spans="1:47" s="351" customFormat="1" ht="13.5" hidden="1" customHeight="1" x14ac:dyDescent="0.2">
      <c r="A11" s="365"/>
      <c r="B11" s="364"/>
      <c r="C11" s="379"/>
      <c r="D11" s="373"/>
      <c r="E11" s="373"/>
      <c r="F11" s="373"/>
      <c r="G11" s="372"/>
      <c r="H11" s="371"/>
      <c r="I11" s="370"/>
      <c r="J11" s="370"/>
      <c r="K11" s="370"/>
      <c r="L11" s="370"/>
      <c r="M11" s="369"/>
      <c r="N11" s="382" t="s">
        <v>231</v>
      </c>
      <c r="O11" s="381">
        <f>IF(O9="","",O9)</f>
        <v>1</v>
      </c>
      <c r="P11" s="380"/>
      <c r="Q11" s="375">
        <f>COUNT([1]MERGE!E2:E1929)+1</f>
        <v>1</v>
      </c>
      <c r="R11" s="353" t="str">
        <f ca="1">IF(VLOOKUP("X",_xlnm.Database,13,0)="-","",VLOOKUP("X",_xlnm.Database,13,0))</f>
        <v>EFVPS7209F</v>
      </c>
      <c r="S11" s="353"/>
      <c r="T11" s="353"/>
      <c r="U11" s="352" t="s">
        <v>230</v>
      </c>
      <c r="AN11" s="5">
        <f>'[1]Product Master'!B10</f>
        <v>6</v>
      </c>
      <c r="AO11" s="6" t="str">
        <f>'[1]Product Master'!C10</f>
        <v>SINTERED BUSH(ID6.3MM)MS ITEM NO.39004</v>
      </c>
      <c r="AP11" s="5">
        <f>'[1]Product Master'!D10</f>
        <v>84833001</v>
      </c>
      <c r="AQ11" s="4">
        <f>'[1]Product Master'!E10</f>
        <v>0.14000000000000001</v>
      </c>
      <c r="AR11" s="4">
        <f>'[1]Product Master'!F10</f>
        <v>0.14000000000000001</v>
      </c>
      <c r="AS11" s="4">
        <f>'[1]Product Master'!G10</f>
        <v>0.28000000000000003</v>
      </c>
      <c r="AU11" s="1"/>
    </row>
    <row r="12" spans="1:47" s="351" customFormat="1" ht="17.25" customHeight="1" x14ac:dyDescent="0.2">
      <c r="A12" s="365"/>
      <c r="B12" s="364"/>
      <c r="C12" s="379"/>
      <c r="D12" s="373"/>
      <c r="E12" s="373"/>
      <c r="F12" s="373"/>
      <c r="G12" s="372"/>
      <c r="H12" s="371"/>
      <c r="I12" s="370"/>
      <c r="J12" s="370"/>
      <c r="K12" s="370"/>
      <c r="L12" s="370"/>
      <c r="M12" s="369"/>
      <c r="N12" s="378" t="s">
        <v>229</v>
      </c>
      <c r="O12" s="377"/>
      <c r="P12" s="376"/>
      <c r="Q12" s="375" t="str">
        <f>IF(C3="RETAIL INVOICE",CONCATENATE("15-16 R"," ",TEXT(SUM(M1+1),"0000")),"")</f>
        <v/>
      </c>
      <c r="R12" s="353" t="str">
        <f ca="1">IF(R11="","NO","YES")</f>
        <v>YES</v>
      </c>
      <c r="S12" s="353"/>
      <c r="T12" s="353"/>
      <c r="U12" s="352" t="s">
        <v>228</v>
      </c>
      <c r="AN12" s="5">
        <f>'[1]Product Master'!B11</f>
        <v>7</v>
      </c>
      <c r="AO12" s="6" t="str">
        <f>'[1]Product Master'!C11</f>
        <v>SINTERED BUSH 25.4x12.7x16.3 ITEM NO.30503</v>
      </c>
      <c r="AP12" s="5">
        <f>'[1]Product Master'!D11</f>
        <v>109876</v>
      </c>
      <c r="AQ12" s="4">
        <f>'[1]Product Master'!E11</f>
        <v>0.14000000000000001</v>
      </c>
      <c r="AR12" s="4">
        <f>'[1]Product Master'!F11</f>
        <v>0.14000000000000001</v>
      </c>
      <c r="AS12" s="4">
        <f>'[1]Product Master'!G11</f>
        <v>0.28000000000000003</v>
      </c>
      <c r="AU12" s="1"/>
    </row>
    <row r="13" spans="1:47" s="351" customFormat="1" ht="31.5" customHeight="1" x14ac:dyDescent="0.2">
      <c r="A13" s="365"/>
      <c r="B13" s="364"/>
      <c r="C13" s="374"/>
      <c r="D13" s="373"/>
      <c r="E13" s="373"/>
      <c r="F13" s="373"/>
      <c r="G13" s="372"/>
      <c r="H13" s="371"/>
      <c r="I13" s="370"/>
      <c r="J13" s="370"/>
      <c r="K13" s="370"/>
      <c r="L13" s="370"/>
      <c r="M13" s="369"/>
      <c r="N13" s="368" t="s">
        <v>227</v>
      </c>
      <c r="O13" s="367">
        <v>100</v>
      </c>
      <c r="P13" s="355"/>
      <c r="Q13" s="354"/>
      <c r="R13" s="366"/>
      <c r="S13" s="354"/>
      <c r="T13" s="353"/>
      <c r="U13" s="352" t="s">
        <v>226</v>
      </c>
      <c r="AN13" s="5">
        <f>'[1]Product Master'!B12</f>
        <v>8</v>
      </c>
      <c r="AO13" s="6" t="str">
        <f>'[1]Product Master'!C12</f>
        <v xml:space="preserve">SINTERED BUSH (ID6.3MM) HSP ITEM NO. </v>
      </c>
      <c r="AP13" s="5">
        <f>'[1]Product Master'!D12</f>
        <v>90874</v>
      </c>
      <c r="AQ13" s="4">
        <f>'[1]Product Master'!E12</f>
        <v>0.14000000000000001</v>
      </c>
      <c r="AR13" s="4">
        <f>'[1]Product Master'!F12</f>
        <v>0.14000000000000001</v>
      </c>
      <c r="AS13" s="4">
        <f>'[1]Product Master'!G12</f>
        <v>0.28000000000000003</v>
      </c>
      <c r="AU13" s="1"/>
    </row>
    <row r="14" spans="1:47" s="351" customFormat="1" ht="4.5" customHeight="1" x14ac:dyDescent="0.2">
      <c r="A14" s="365"/>
      <c r="B14" s="364"/>
      <c r="C14" s="363"/>
      <c r="D14" s="362"/>
      <c r="E14" s="362"/>
      <c r="F14" s="362"/>
      <c r="G14" s="361"/>
      <c r="H14" s="360"/>
      <c r="I14" s="359"/>
      <c r="J14" s="359"/>
      <c r="K14" s="359"/>
      <c r="L14" s="359"/>
      <c r="M14" s="358"/>
      <c r="N14" s="357"/>
      <c r="O14" s="356"/>
      <c r="P14" s="355"/>
      <c r="Q14" s="354"/>
      <c r="R14" s="354" t="e">
        <f>CONCATENATE(R13&amp;CHAR(10),T108)</f>
        <v>#REF!</v>
      </c>
      <c r="S14" s="354"/>
      <c r="T14" s="353"/>
      <c r="U14" s="352" t="s">
        <v>225</v>
      </c>
      <c r="AN14" s="5">
        <f>'[1]Product Master'!B13</f>
        <v>9</v>
      </c>
      <c r="AO14" s="6" t="str">
        <f>'[1]Product Master'!C13</f>
        <v>SINTERED IRON BEARING BUSH</v>
      </c>
      <c r="AP14" s="5">
        <f>'[1]Product Master'!D13</f>
        <v>187534</v>
      </c>
      <c r="AQ14" s="4">
        <f>'[1]Product Master'!E13</f>
        <v>0.14000000000000001</v>
      </c>
      <c r="AR14" s="4">
        <f>'[1]Product Master'!F13</f>
        <v>0.14000000000000001</v>
      </c>
      <c r="AS14" s="4">
        <f>'[1]Product Master'!G13</f>
        <v>0.28000000000000003</v>
      </c>
      <c r="AU14" s="1"/>
    </row>
    <row r="15" spans="1:47" ht="16.5" customHeight="1" x14ac:dyDescent="0.2">
      <c r="A15" s="90"/>
      <c r="B15" s="89"/>
      <c r="C15" s="348" t="s">
        <v>224</v>
      </c>
      <c r="D15" s="111"/>
      <c r="E15" s="350" t="str">
        <f ca="1">IF(VLOOKUP("X",_xlnm.Database,5,0)="-","",VLOOKUP("X",_xlnm.Database,5,0))</f>
        <v>989MKHG273467</v>
      </c>
      <c r="F15" s="350"/>
      <c r="G15" s="349"/>
      <c r="H15" s="348" t="s">
        <v>224</v>
      </c>
      <c r="I15" s="126"/>
      <c r="J15" s="347"/>
      <c r="K15" s="346" t="str">
        <f ca="1">IF(VLOOKUP("X",_xlnm.Database,11,0)="-","",VLOOKUP("X",_xlnm.Database,11,0))</f>
        <v>989MKHG273467</v>
      </c>
      <c r="L15" s="345"/>
      <c r="M15" s="344"/>
      <c r="N15" s="343" t="s">
        <v>223</v>
      </c>
      <c r="O15" s="342"/>
      <c r="P15" s="7"/>
      <c r="Q15" s="330" t="str">
        <f ca="1">IF(AND(K15="",Q17=""),"-",CONCATENATE(K15," ",Q17))</f>
        <v xml:space="preserve">989MKHG273467 </v>
      </c>
      <c r="R15" s="330"/>
      <c r="S15" s="330"/>
      <c r="T15" s="330"/>
      <c r="U15" s="7"/>
      <c r="AN15" s="5">
        <f>'[1]Product Master'!B14</f>
        <v>10</v>
      </c>
      <c r="AO15" s="6">
        <f>'[1]Product Master'!C14</f>
        <v>0</v>
      </c>
      <c r="AP15" s="5">
        <f>'[1]Product Master'!D14</f>
        <v>0</v>
      </c>
      <c r="AQ15" s="4">
        <f>'[1]Product Master'!E14</f>
        <v>0</v>
      </c>
      <c r="AR15" s="4">
        <f>'[1]Product Master'!F14</f>
        <v>0</v>
      </c>
      <c r="AS15" s="4">
        <f>'[1]Product Master'!G14</f>
        <v>0</v>
      </c>
    </row>
    <row r="16" spans="1:47" ht="18" customHeight="1" x14ac:dyDescent="0.2">
      <c r="A16" s="90"/>
      <c r="B16" s="89"/>
      <c r="C16" s="338" t="s">
        <v>222</v>
      </c>
      <c r="D16" s="341"/>
      <c r="E16" s="340" t="str">
        <f ca="1">IF(VLOOKUP("X",_xlnm.Database,12,0)="-","",VLOOKUP("X",_xlnm.Database,13,0))</f>
        <v>EFVPS7209F</v>
      </c>
      <c r="F16" s="340"/>
      <c r="G16" s="339"/>
      <c r="H16" s="338" t="s">
        <v>222</v>
      </c>
      <c r="I16" s="337"/>
      <c r="J16" s="336"/>
      <c r="K16" s="335" t="str">
        <f ca="1">IF(VLOOKUP("X",_xlnm.Database,14,0)="-","",VLOOKUP("X",_xlnm.Database,14,0))</f>
        <v>EFVPS7209F</v>
      </c>
      <c r="L16" s="334"/>
      <c r="M16" s="333"/>
      <c r="N16" s="332"/>
      <c r="O16" s="331"/>
      <c r="P16" s="8"/>
      <c r="Q16" s="330"/>
      <c r="R16" s="330"/>
      <c r="S16" s="330"/>
      <c r="T16" s="330"/>
      <c r="U16" s="7"/>
      <c r="AN16" s="5">
        <f>'[1]Product Master'!B15</f>
        <v>11</v>
      </c>
      <c r="AO16" s="6">
        <f>'[1]Product Master'!C15</f>
        <v>0</v>
      </c>
      <c r="AP16" s="5">
        <f>'[1]Product Master'!D15</f>
        <v>0</v>
      </c>
      <c r="AQ16" s="4">
        <f>'[1]Product Master'!E15</f>
        <v>0</v>
      </c>
      <c r="AR16" s="4">
        <f>'[1]Product Master'!F15</f>
        <v>0</v>
      </c>
      <c r="AS16" s="4">
        <f>'[1]Product Master'!G15</f>
        <v>0</v>
      </c>
    </row>
    <row r="17" spans="1:46" ht="18" hidden="1" customHeight="1" x14ac:dyDescent="0.2">
      <c r="A17" s="90"/>
      <c r="B17" s="89"/>
      <c r="C17" s="329"/>
      <c r="D17" s="328"/>
      <c r="E17" s="328"/>
      <c r="F17" s="328"/>
      <c r="G17" s="328"/>
      <c r="H17" s="327"/>
      <c r="I17" s="326"/>
      <c r="J17" s="326"/>
      <c r="K17" s="325"/>
      <c r="L17" s="325"/>
      <c r="M17" s="324"/>
      <c r="N17" s="323"/>
      <c r="O17" s="322"/>
      <c r="P17" s="8"/>
      <c r="Q17" s="8" t="str">
        <f>IF(K17&lt;&gt;"",CONCATENATE("DT.",(TEXT(K17,"DD/MM/YYYY"))),"")</f>
        <v/>
      </c>
      <c r="R17" s="7"/>
      <c r="S17" s="8"/>
      <c r="T17" s="7"/>
      <c r="U17" s="7"/>
      <c r="AN17" s="5">
        <f>'[1]Product Master'!B16</f>
        <v>12</v>
      </c>
      <c r="AO17" s="6">
        <f>'[1]Product Master'!C16</f>
        <v>0</v>
      </c>
      <c r="AP17" s="5">
        <f>'[1]Product Master'!D16</f>
        <v>0</v>
      </c>
      <c r="AQ17" s="4">
        <f>'[1]Product Master'!E16</f>
        <v>0</v>
      </c>
      <c r="AR17" s="4">
        <f>'[1]Product Master'!F16</f>
        <v>0</v>
      </c>
      <c r="AS17" s="4">
        <f>'[1]Product Master'!G16</f>
        <v>0</v>
      </c>
    </row>
    <row r="18" spans="1:46" s="35" customFormat="1" ht="21" customHeight="1" x14ac:dyDescent="0.2">
      <c r="A18" s="123"/>
      <c r="B18" s="122"/>
      <c r="C18" s="321" t="s">
        <v>221</v>
      </c>
      <c r="D18" s="320" t="str">
        <f ca="1">IF(VLOOKUP("X",_xlnm.Database,15,0)="-","",VLOOKUP("X",_xlnm.Database,15,0))</f>
        <v>OUR TRANSPORATATION</v>
      </c>
      <c r="E18" s="319"/>
      <c r="F18" s="319"/>
      <c r="G18" s="318"/>
      <c r="H18" s="317" t="s">
        <v>220</v>
      </c>
      <c r="I18" s="316"/>
      <c r="J18" s="315"/>
      <c r="K18" s="314" t="s">
        <v>219</v>
      </c>
      <c r="L18" s="313"/>
      <c r="M18" s="312"/>
      <c r="N18" s="311" t="s">
        <v>218</v>
      </c>
      <c r="O18" s="310"/>
      <c r="P18" s="37"/>
      <c r="Q18" s="36" t="str">
        <f ca="1">TRIM(Q15)</f>
        <v>989MKHG273467</v>
      </c>
      <c r="R18" s="36"/>
      <c r="S18" s="36"/>
      <c r="T18" s="36"/>
      <c r="U18" s="36"/>
      <c r="AN18" s="115">
        <f>'[1]Product Master'!B17</f>
        <v>13</v>
      </c>
      <c r="AO18" s="116">
        <f>'[1]Product Master'!C17</f>
        <v>0</v>
      </c>
      <c r="AP18" s="115">
        <f>'[1]Product Master'!D17</f>
        <v>0</v>
      </c>
      <c r="AQ18" s="114">
        <f>'[1]Product Master'!E17</f>
        <v>0</v>
      </c>
      <c r="AR18" s="114">
        <f>'[1]Product Master'!F17</f>
        <v>0</v>
      </c>
      <c r="AS18" s="114">
        <f>'[1]Product Master'!G17</f>
        <v>0</v>
      </c>
      <c r="AT18" s="42"/>
    </row>
    <row r="19" spans="1:46" ht="12.75" hidden="1" customHeight="1" x14ac:dyDescent="0.2">
      <c r="A19" s="90"/>
      <c r="B19" s="89"/>
      <c r="C19" s="309"/>
      <c r="D19" s="304" t="s">
        <v>217</v>
      </c>
      <c r="E19" s="303"/>
      <c r="F19" s="303"/>
      <c r="G19" s="303"/>
      <c r="H19" s="107"/>
      <c r="I19" s="308"/>
      <c r="J19" s="307"/>
      <c r="K19" s="307"/>
      <c r="L19" s="307"/>
      <c r="M19" s="307"/>
      <c r="N19" s="307"/>
      <c r="O19" s="306"/>
      <c r="P19" s="8"/>
      <c r="Q19" s="8"/>
      <c r="R19" s="7"/>
      <c r="S19" s="7"/>
      <c r="T19" s="7"/>
      <c r="U19" s="7"/>
      <c r="AN19" s="5">
        <f>'[1]Product Master'!B18</f>
        <v>14</v>
      </c>
      <c r="AO19" s="6">
        <f>'[1]Product Master'!C18</f>
        <v>0</v>
      </c>
      <c r="AP19" s="5">
        <f>'[1]Product Master'!D18</f>
        <v>0</v>
      </c>
      <c r="AQ19" s="4">
        <f>'[1]Product Master'!E18</f>
        <v>0</v>
      </c>
      <c r="AR19" s="4">
        <f>'[1]Product Master'!F18</f>
        <v>0</v>
      </c>
      <c r="AS19" s="4">
        <f>'[1]Product Master'!G18</f>
        <v>0</v>
      </c>
    </row>
    <row r="20" spans="1:46" ht="12.75" hidden="1" customHeight="1" x14ac:dyDescent="0.2">
      <c r="A20" s="90"/>
      <c r="B20" s="89"/>
      <c r="C20" s="309"/>
      <c r="D20" s="304" t="s">
        <v>216</v>
      </c>
      <c r="E20" s="303"/>
      <c r="F20" s="303"/>
      <c r="G20" s="303"/>
      <c r="H20" s="107"/>
      <c r="I20" s="308"/>
      <c r="J20" s="307"/>
      <c r="K20" s="307"/>
      <c r="L20" s="307"/>
      <c r="M20" s="307"/>
      <c r="N20" s="307"/>
      <c r="O20" s="306"/>
      <c r="P20" s="8"/>
      <c r="Q20" s="8"/>
      <c r="R20" s="7"/>
      <c r="S20" s="7"/>
      <c r="T20" s="7"/>
      <c r="U20" s="7"/>
      <c r="AN20" s="5">
        <f>'[1]Product Master'!B19</f>
        <v>15</v>
      </c>
      <c r="AO20" s="6">
        <f>'[1]Product Master'!C19</f>
        <v>0</v>
      </c>
      <c r="AP20" s="5">
        <f>'[1]Product Master'!D19</f>
        <v>0</v>
      </c>
      <c r="AQ20" s="4">
        <f>'[1]Product Master'!E19</f>
        <v>0</v>
      </c>
      <c r="AR20" s="4">
        <f>'[1]Product Master'!F19</f>
        <v>0</v>
      </c>
      <c r="AS20" s="4">
        <f>'[1]Product Master'!G19</f>
        <v>0</v>
      </c>
    </row>
    <row r="21" spans="1:46" ht="12.75" hidden="1" customHeight="1" x14ac:dyDescent="0.2">
      <c r="A21" s="90"/>
      <c r="B21" s="89"/>
      <c r="C21" s="309"/>
      <c r="D21" s="304" t="s">
        <v>215</v>
      </c>
      <c r="E21" s="303"/>
      <c r="F21" s="303"/>
      <c r="G21" s="303"/>
      <c r="H21" s="107"/>
      <c r="I21" s="308"/>
      <c r="J21" s="307"/>
      <c r="K21" s="307"/>
      <c r="L21" s="307"/>
      <c r="M21" s="307"/>
      <c r="N21" s="307"/>
      <c r="O21" s="306"/>
      <c r="P21" s="8"/>
      <c r="Q21" s="8"/>
      <c r="R21" s="7"/>
      <c r="S21" s="7"/>
      <c r="T21" s="7"/>
      <c r="U21" s="7"/>
      <c r="AN21" s="5">
        <f>'[1]Product Master'!B20</f>
        <v>16</v>
      </c>
      <c r="AO21" s="6">
        <f>'[1]Product Master'!C20</f>
        <v>0</v>
      </c>
      <c r="AP21" s="5">
        <f>'[1]Product Master'!D20</f>
        <v>0</v>
      </c>
      <c r="AQ21" s="4">
        <f>'[1]Product Master'!E20</f>
        <v>0</v>
      </c>
      <c r="AR21" s="4">
        <f>'[1]Product Master'!F20</f>
        <v>0</v>
      </c>
      <c r="AS21" s="4">
        <f>'[1]Product Master'!G20</f>
        <v>0</v>
      </c>
    </row>
    <row r="22" spans="1:46" ht="12.75" hidden="1" customHeight="1" x14ac:dyDescent="0.2">
      <c r="A22" s="90"/>
      <c r="B22" s="89"/>
      <c r="C22" s="309"/>
      <c r="D22" s="304" t="s">
        <v>214</v>
      </c>
      <c r="E22" s="303"/>
      <c r="F22" s="303"/>
      <c r="G22" s="303"/>
      <c r="H22" s="107"/>
      <c r="I22" s="308"/>
      <c r="J22" s="307"/>
      <c r="K22" s="307"/>
      <c r="L22" s="307"/>
      <c r="M22" s="307"/>
      <c r="N22" s="307"/>
      <c r="O22" s="306"/>
      <c r="P22" s="8"/>
      <c r="Q22" s="8"/>
      <c r="R22" s="7"/>
      <c r="S22" s="7"/>
      <c r="T22" s="7"/>
      <c r="U22" s="7"/>
      <c r="AN22" s="5">
        <f>'[1]Product Master'!B21</f>
        <v>17</v>
      </c>
      <c r="AO22" s="6">
        <f>'[1]Product Master'!C21</f>
        <v>0</v>
      </c>
      <c r="AP22" s="5">
        <f>'[1]Product Master'!D21</f>
        <v>0</v>
      </c>
      <c r="AQ22" s="4">
        <f>'[1]Product Master'!E21</f>
        <v>0</v>
      </c>
      <c r="AR22" s="4">
        <f>'[1]Product Master'!F21</f>
        <v>0</v>
      </c>
      <c r="AS22" s="4">
        <f>'[1]Product Master'!G21</f>
        <v>0</v>
      </c>
    </row>
    <row r="23" spans="1:46" ht="12.75" hidden="1" customHeight="1" x14ac:dyDescent="0.2">
      <c r="A23" s="90"/>
      <c r="B23" s="89"/>
      <c r="C23" s="309"/>
      <c r="D23" s="304" t="s">
        <v>213</v>
      </c>
      <c r="E23" s="303"/>
      <c r="F23" s="303"/>
      <c r="G23" s="303"/>
      <c r="H23" s="107"/>
      <c r="I23" s="308"/>
      <c r="J23" s="307"/>
      <c r="K23" s="307"/>
      <c r="L23" s="307"/>
      <c r="M23" s="307"/>
      <c r="N23" s="307"/>
      <c r="O23" s="306"/>
      <c r="P23" s="8"/>
      <c r="Q23" s="8"/>
      <c r="R23" s="7"/>
      <c r="S23" s="7"/>
      <c r="T23" s="7"/>
      <c r="U23" s="7"/>
      <c r="AN23" s="5">
        <f>'[1]Product Master'!B22</f>
        <v>18</v>
      </c>
      <c r="AO23" s="6">
        <f>'[1]Product Master'!C22</f>
        <v>0</v>
      </c>
      <c r="AP23" s="5">
        <f>'[1]Product Master'!D22</f>
        <v>0</v>
      </c>
      <c r="AQ23" s="4">
        <f>'[1]Product Master'!E22</f>
        <v>0</v>
      </c>
      <c r="AR23" s="4">
        <f>'[1]Product Master'!F22</f>
        <v>0</v>
      </c>
      <c r="AS23" s="4">
        <f>'[1]Product Master'!G22</f>
        <v>0</v>
      </c>
    </row>
    <row r="24" spans="1:46" ht="12.75" hidden="1" customHeight="1" x14ac:dyDescent="0.2">
      <c r="A24" s="90"/>
      <c r="B24" s="89"/>
      <c r="C24" s="309"/>
      <c r="D24" s="304" t="s">
        <v>212</v>
      </c>
      <c r="E24" s="303"/>
      <c r="F24" s="303"/>
      <c r="G24" s="303"/>
      <c r="H24" s="107"/>
      <c r="I24" s="308"/>
      <c r="J24" s="307"/>
      <c r="K24" s="307"/>
      <c r="L24" s="307"/>
      <c r="M24" s="307"/>
      <c r="N24" s="307"/>
      <c r="O24" s="306"/>
      <c r="P24" s="8"/>
      <c r="Q24" s="8"/>
      <c r="R24" s="7"/>
      <c r="S24" s="7"/>
      <c r="T24" s="7"/>
      <c r="U24" s="7"/>
      <c r="AN24" s="5">
        <f>'[1]Product Master'!B23</f>
        <v>19</v>
      </c>
      <c r="AO24" s="6">
        <f>'[1]Product Master'!C23</f>
        <v>0</v>
      </c>
      <c r="AP24" s="5">
        <f>'[1]Product Master'!D23</f>
        <v>0</v>
      </c>
      <c r="AQ24" s="4">
        <f>'[1]Product Master'!E23</f>
        <v>0</v>
      </c>
      <c r="AR24" s="4">
        <f>'[1]Product Master'!F23</f>
        <v>0</v>
      </c>
      <c r="AS24" s="4">
        <f>'[1]Product Master'!G23</f>
        <v>0</v>
      </c>
    </row>
    <row r="25" spans="1:46" ht="12.75" hidden="1" customHeight="1" x14ac:dyDescent="0.2">
      <c r="A25" s="90"/>
      <c r="B25" s="89"/>
      <c r="C25" s="309"/>
      <c r="D25" s="304" t="s">
        <v>211</v>
      </c>
      <c r="E25" s="303"/>
      <c r="F25" s="303"/>
      <c r="G25" s="303"/>
      <c r="H25" s="107"/>
      <c r="I25" s="308"/>
      <c r="J25" s="307"/>
      <c r="K25" s="307"/>
      <c r="L25" s="307"/>
      <c r="M25" s="307"/>
      <c r="N25" s="307"/>
      <c r="O25" s="306"/>
      <c r="P25" s="8"/>
      <c r="Q25" s="8"/>
      <c r="R25" s="7"/>
      <c r="S25" s="7"/>
      <c r="T25" s="7"/>
      <c r="U25" s="7"/>
      <c r="AN25" s="5">
        <f>'[1]Product Master'!B24</f>
        <v>20</v>
      </c>
      <c r="AO25" s="6">
        <f>'[1]Product Master'!C24</f>
        <v>0</v>
      </c>
      <c r="AP25" s="5">
        <f>'[1]Product Master'!D24</f>
        <v>0</v>
      </c>
      <c r="AQ25" s="4">
        <f>'[1]Product Master'!E24</f>
        <v>0</v>
      </c>
      <c r="AR25" s="4">
        <f>'[1]Product Master'!F24</f>
        <v>0</v>
      </c>
      <c r="AS25" s="4">
        <f>'[1]Product Master'!G24</f>
        <v>0</v>
      </c>
    </row>
    <row r="26" spans="1:46" ht="12.75" hidden="1" customHeight="1" x14ac:dyDescent="0.2">
      <c r="A26" s="90"/>
      <c r="B26" s="89"/>
      <c r="C26" s="309"/>
      <c r="D26" s="304" t="s">
        <v>210</v>
      </c>
      <c r="E26" s="303"/>
      <c r="F26" s="303"/>
      <c r="G26" s="303"/>
      <c r="H26" s="107"/>
      <c r="I26" s="308"/>
      <c r="J26" s="307"/>
      <c r="K26" s="307"/>
      <c r="L26" s="307"/>
      <c r="M26" s="307"/>
      <c r="N26" s="307"/>
      <c r="O26" s="306"/>
      <c r="P26" s="8"/>
      <c r="Q26" s="8"/>
      <c r="R26" s="7"/>
      <c r="S26" s="7"/>
      <c r="T26" s="7"/>
      <c r="U26" s="7"/>
      <c r="AN26" s="5">
        <f>'[1]Product Master'!B25</f>
        <v>21</v>
      </c>
      <c r="AO26" s="6">
        <f>'[1]Product Master'!C25</f>
        <v>0</v>
      </c>
      <c r="AP26" s="5">
        <f>'[1]Product Master'!D25</f>
        <v>0</v>
      </c>
      <c r="AQ26" s="4">
        <f>'[1]Product Master'!E25</f>
        <v>0</v>
      </c>
      <c r="AR26" s="4">
        <f>'[1]Product Master'!F25</f>
        <v>0</v>
      </c>
      <c r="AS26" s="4">
        <f>'[1]Product Master'!G25</f>
        <v>0</v>
      </c>
    </row>
    <row r="27" spans="1:46" ht="12.75" hidden="1" customHeight="1" x14ac:dyDescent="0.2">
      <c r="A27" s="90"/>
      <c r="B27" s="89"/>
      <c r="C27" s="309"/>
      <c r="D27" s="304" t="s">
        <v>209</v>
      </c>
      <c r="E27" s="303"/>
      <c r="F27" s="303"/>
      <c r="G27" s="303"/>
      <c r="H27" s="107"/>
      <c r="I27" s="308"/>
      <c r="J27" s="307"/>
      <c r="K27" s="307"/>
      <c r="L27" s="307"/>
      <c r="M27" s="307"/>
      <c r="N27" s="307"/>
      <c r="O27" s="306"/>
      <c r="P27" s="8"/>
      <c r="Q27" s="8"/>
      <c r="R27" s="7"/>
      <c r="S27" s="7"/>
      <c r="T27" s="7"/>
      <c r="U27" s="7"/>
      <c r="AN27" s="5">
        <f>'[1]Product Master'!B26</f>
        <v>22</v>
      </c>
      <c r="AO27" s="6">
        <f>'[1]Product Master'!C26</f>
        <v>0</v>
      </c>
      <c r="AP27" s="5">
        <f>'[1]Product Master'!D26</f>
        <v>0</v>
      </c>
      <c r="AQ27" s="4">
        <f>'[1]Product Master'!E26</f>
        <v>0</v>
      </c>
      <c r="AR27" s="4">
        <f>'[1]Product Master'!F26</f>
        <v>0</v>
      </c>
      <c r="AS27" s="4">
        <f>'[1]Product Master'!G26</f>
        <v>0</v>
      </c>
    </row>
    <row r="28" spans="1:46" ht="12.75" hidden="1" customHeight="1" x14ac:dyDescent="0.2">
      <c r="A28" s="90"/>
      <c r="B28" s="89"/>
      <c r="C28" s="309"/>
      <c r="D28" s="304" t="s">
        <v>208</v>
      </c>
      <c r="E28" s="303"/>
      <c r="F28" s="303"/>
      <c r="G28" s="303"/>
      <c r="H28" s="107"/>
      <c r="I28" s="308"/>
      <c r="J28" s="307"/>
      <c r="K28" s="307"/>
      <c r="L28" s="307"/>
      <c r="M28" s="307"/>
      <c r="N28" s="307"/>
      <c r="O28" s="306"/>
      <c r="P28" s="8"/>
      <c r="Q28" s="8"/>
      <c r="R28" s="7"/>
      <c r="S28" s="7"/>
      <c r="T28" s="7"/>
      <c r="U28" s="7"/>
      <c r="AN28" s="5">
        <f>'[1]Product Master'!B27</f>
        <v>23</v>
      </c>
      <c r="AO28" s="6">
        <f>'[1]Product Master'!C27</f>
        <v>0</v>
      </c>
      <c r="AP28" s="5">
        <f>'[1]Product Master'!D27</f>
        <v>0</v>
      </c>
      <c r="AQ28" s="4">
        <f>'[1]Product Master'!E27</f>
        <v>0</v>
      </c>
      <c r="AR28" s="4">
        <f>'[1]Product Master'!F27</f>
        <v>0</v>
      </c>
      <c r="AS28" s="4">
        <f>'[1]Product Master'!G27</f>
        <v>0</v>
      </c>
    </row>
    <row r="29" spans="1:46" ht="12.75" hidden="1" customHeight="1" x14ac:dyDescent="0.2">
      <c r="A29" s="90"/>
      <c r="B29" s="89"/>
      <c r="C29" s="309"/>
      <c r="D29" s="304" t="s">
        <v>207</v>
      </c>
      <c r="E29" s="303"/>
      <c r="F29" s="303"/>
      <c r="G29" s="303"/>
      <c r="H29" s="107"/>
      <c r="I29" s="308"/>
      <c r="J29" s="307"/>
      <c r="K29" s="307"/>
      <c r="L29" s="307"/>
      <c r="M29" s="307"/>
      <c r="N29" s="307"/>
      <c r="O29" s="306"/>
      <c r="P29" s="8"/>
      <c r="Q29" s="8"/>
      <c r="R29" s="7"/>
      <c r="S29" s="7"/>
      <c r="T29" s="7"/>
      <c r="U29" s="7"/>
      <c r="AN29" s="5">
        <f>'[1]Product Master'!B28</f>
        <v>24</v>
      </c>
      <c r="AO29" s="6">
        <f>'[1]Product Master'!C28</f>
        <v>0</v>
      </c>
      <c r="AP29" s="5">
        <f>'[1]Product Master'!D28</f>
        <v>0</v>
      </c>
      <c r="AQ29" s="4">
        <f>'[1]Product Master'!E28</f>
        <v>0</v>
      </c>
      <c r="AR29" s="4">
        <f>'[1]Product Master'!F28</f>
        <v>0</v>
      </c>
      <c r="AS29" s="4">
        <f>'[1]Product Master'!G28</f>
        <v>0</v>
      </c>
    </row>
    <row r="30" spans="1:46" ht="12.75" hidden="1" customHeight="1" x14ac:dyDescent="0.2">
      <c r="A30" s="90"/>
      <c r="B30" s="89"/>
      <c r="C30" s="309"/>
      <c r="D30" s="304" t="s">
        <v>206</v>
      </c>
      <c r="E30" s="303"/>
      <c r="F30" s="303"/>
      <c r="G30" s="303"/>
      <c r="H30" s="107"/>
      <c r="I30" s="308"/>
      <c r="J30" s="307"/>
      <c r="K30" s="307"/>
      <c r="L30" s="307"/>
      <c r="M30" s="307"/>
      <c r="N30" s="307"/>
      <c r="O30" s="306"/>
      <c r="P30" s="8"/>
      <c r="Q30" s="8"/>
      <c r="R30" s="7"/>
      <c r="S30" s="7"/>
      <c r="T30" s="7"/>
      <c r="U30" s="7"/>
      <c r="AN30" s="5">
        <f>'[1]Product Master'!B29</f>
        <v>25</v>
      </c>
      <c r="AO30" s="6">
        <f>'[1]Product Master'!C29</f>
        <v>0</v>
      </c>
      <c r="AP30" s="5">
        <f>'[1]Product Master'!D29</f>
        <v>0</v>
      </c>
      <c r="AQ30" s="4">
        <f>'[1]Product Master'!E29</f>
        <v>0</v>
      </c>
      <c r="AR30" s="4">
        <f>'[1]Product Master'!F29</f>
        <v>0</v>
      </c>
      <c r="AS30" s="4">
        <f>'[1]Product Master'!G29</f>
        <v>0</v>
      </c>
    </row>
    <row r="31" spans="1:46" ht="12.75" hidden="1" customHeight="1" x14ac:dyDescent="0.2">
      <c r="A31" s="90"/>
      <c r="B31" s="89"/>
      <c r="C31" s="309"/>
      <c r="D31" s="304" t="s">
        <v>205</v>
      </c>
      <c r="E31" s="303"/>
      <c r="F31" s="303"/>
      <c r="G31" s="303"/>
      <c r="H31" s="107"/>
      <c r="I31" s="308"/>
      <c r="J31" s="307"/>
      <c r="K31" s="307"/>
      <c r="L31" s="307"/>
      <c r="M31" s="307"/>
      <c r="N31" s="307"/>
      <c r="O31" s="306"/>
      <c r="P31" s="8"/>
      <c r="Q31" s="8"/>
      <c r="R31" s="7"/>
      <c r="S31" s="7"/>
      <c r="T31" s="7"/>
      <c r="U31" s="7"/>
      <c r="AN31" s="5">
        <f>'[1]Product Master'!B30</f>
        <v>26</v>
      </c>
      <c r="AO31" s="6">
        <f>'[1]Product Master'!C30</f>
        <v>0</v>
      </c>
      <c r="AP31" s="5">
        <f>'[1]Product Master'!D30</f>
        <v>0</v>
      </c>
      <c r="AQ31" s="4">
        <f>'[1]Product Master'!E30</f>
        <v>0</v>
      </c>
      <c r="AR31" s="4">
        <f>'[1]Product Master'!F30</f>
        <v>0</v>
      </c>
      <c r="AS31" s="4">
        <f>'[1]Product Master'!G30</f>
        <v>0</v>
      </c>
    </row>
    <row r="32" spans="1:46" ht="12.75" hidden="1" customHeight="1" x14ac:dyDescent="0.2">
      <c r="A32" s="90"/>
      <c r="B32" s="89"/>
      <c r="C32" s="309"/>
      <c r="D32" s="304" t="s">
        <v>204</v>
      </c>
      <c r="E32" s="303"/>
      <c r="F32" s="303"/>
      <c r="G32" s="303"/>
      <c r="H32" s="107"/>
      <c r="I32" s="308"/>
      <c r="J32" s="307"/>
      <c r="K32" s="307"/>
      <c r="L32" s="307"/>
      <c r="M32" s="307"/>
      <c r="N32" s="307"/>
      <c r="O32" s="306"/>
      <c r="P32" s="8"/>
      <c r="Q32" s="8"/>
      <c r="R32" s="7"/>
      <c r="S32" s="7"/>
      <c r="T32" s="7"/>
      <c r="U32" s="7"/>
      <c r="AN32" s="5">
        <f>'[1]Product Master'!B31</f>
        <v>27</v>
      </c>
      <c r="AO32" s="6">
        <f>'[1]Product Master'!C31</f>
        <v>0</v>
      </c>
      <c r="AP32" s="5">
        <f>'[1]Product Master'!D31</f>
        <v>0</v>
      </c>
      <c r="AQ32" s="4">
        <f>'[1]Product Master'!E31</f>
        <v>0</v>
      </c>
      <c r="AR32" s="4">
        <f>'[1]Product Master'!F31</f>
        <v>0</v>
      </c>
      <c r="AS32" s="4">
        <f>'[1]Product Master'!G31</f>
        <v>0</v>
      </c>
    </row>
    <row r="33" spans="1:45" s="2" customFormat="1" ht="12.75" hidden="1" customHeight="1" x14ac:dyDescent="0.2">
      <c r="A33" s="90"/>
      <c r="B33" s="89"/>
      <c r="C33" s="309"/>
      <c r="D33" s="304" t="s">
        <v>203</v>
      </c>
      <c r="E33" s="303"/>
      <c r="F33" s="303"/>
      <c r="G33" s="303"/>
      <c r="H33" s="107"/>
      <c r="I33" s="308"/>
      <c r="J33" s="307"/>
      <c r="K33" s="307"/>
      <c r="L33" s="307"/>
      <c r="M33" s="307"/>
      <c r="N33" s="307"/>
      <c r="O33" s="306"/>
      <c r="P33" s="8"/>
      <c r="Q33" s="8"/>
      <c r="R33" s="7"/>
      <c r="S33" s="7"/>
      <c r="T33" s="7"/>
      <c r="U33" s="7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5">
        <f>'[1]Product Master'!B32</f>
        <v>28</v>
      </c>
      <c r="AO33" s="6">
        <f>'[1]Product Master'!C32</f>
        <v>0</v>
      </c>
      <c r="AP33" s="5">
        <f>'[1]Product Master'!D32</f>
        <v>0</v>
      </c>
      <c r="AQ33" s="4">
        <f>'[1]Product Master'!E32</f>
        <v>0</v>
      </c>
      <c r="AR33" s="4">
        <f>'[1]Product Master'!F32</f>
        <v>0</v>
      </c>
      <c r="AS33" s="4">
        <f>'[1]Product Master'!G32</f>
        <v>0</v>
      </c>
    </row>
    <row r="34" spans="1:45" s="2" customFormat="1" ht="12.75" hidden="1" customHeight="1" x14ac:dyDescent="0.2">
      <c r="A34" s="90"/>
      <c r="B34" s="89"/>
      <c r="C34" s="309"/>
      <c r="D34" s="304" t="s">
        <v>202</v>
      </c>
      <c r="E34" s="303"/>
      <c r="F34" s="303"/>
      <c r="G34" s="303"/>
      <c r="H34" s="107"/>
      <c r="I34" s="308"/>
      <c r="J34" s="307"/>
      <c r="K34" s="307"/>
      <c r="L34" s="307"/>
      <c r="M34" s="307"/>
      <c r="N34" s="307"/>
      <c r="O34" s="306"/>
      <c r="P34" s="8"/>
      <c r="Q34" s="8"/>
      <c r="R34" s="7"/>
      <c r="S34" s="7"/>
      <c r="T34" s="7"/>
      <c r="U34" s="7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5">
        <f>'[1]Product Master'!B33</f>
        <v>29</v>
      </c>
      <c r="AO34" s="6">
        <f>'[1]Product Master'!C33</f>
        <v>0</v>
      </c>
      <c r="AP34" s="5">
        <f>'[1]Product Master'!D33</f>
        <v>0</v>
      </c>
      <c r="AQ34" s="4">
        <f>'[1]Product Master'!E33</f>
        <v>0</v>
      </c>
      <c r="AR34" s="4">
        <f>'[1]Product Master'!F33</f>
        <v>0</v>
      </c>
      <c r="AS34" s="4">
        <f>'[1]Product Master'!G33</f>
        <v>0</v>
      </c>
    </row>
    <row r="35" spans="1:45" s="2" customFormat="1" ht="12.75" hidden="1" customHeight="1" x14ac:dyDescent="0.2">
      <c r="A35" s="90"/>
      <c r="B35" s="89"/>
      <c r="C35" s="309"/>
      <c r="D35" s="304" t="s">
        <v>201</v>
      </c>
      <c r="E35" s="303"/>
      <c r="F35" s="303"/>
      <c r="G35" s="303"/>
      <c r="H35" s="107"/>
      <c r="I35" s="308"/>
      <c r="J35" s="307"/>
      <c r="K35" s="307"/>
      <c r="L35" s="307"/>
      <c r="M35" s="307"/>
      <c r="N35" s="307"/>
      <c r="O35" s="306"/>
      <c r="P35" s="8"/>
      <c r="Q35" s="8"/>
      <c r="R35" s="7"/>
      <c r="S35" s="7"/>
      <c r="T35" s="7"/>
      <c r="U35" s="7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5">
        <f>'[1]Product Master'!B34</f>
        <v>30</v>
      </c>
      <c r="AO35" s="6">
        <f>'[1]Product Master'!C34</f>
        <v>0</v>
      </c>
      <c r="AP35" s="5">
        <f>'[1]Product Master'!D34</f>
        <v>0</v>
      </c>
      <c r="AQ35" s="4">
        <f>'[1]Product Master'!E34</f>
        <v>0</v>
      </c>
      <c r="AR35" s="4">
        <f>'[1]Product Master'!F34</f>
        <v>0</v>
      </c>
      <c r="AS35" s="4">
        <f>'[1]Product Master'!G34</f>
        <v>0</v>
      </c>
    </row>
    <row r="36" spans="1:45" s="2" customFormat="1" ht="12.75" hidden="1" customHeight="1" x14ac:dyDescent="0.2">
      <c r="A36" s="90"/>
      <c r="B36" s="89"/>
      <c r="C36" s="309"/>
      <c r="D36" s="304" t="s">
        <v>200</v>
      </c>
      <c r="E36" s="303"/>
      <c r="F36" s="303"/>
      <c r="G36" s="303"/>
      <c r="H36" s="107"/>
      <c r="I36" s="308"/>
      <c r="J36" s="307"/>
      <c r="K36" s="307"/>
      <c r="L36" s="307"/>
      <c r="M36" s="307"/>
      <c r="N36" s="307"/>
      <c r="O36" s="306"/>
      <c r="P36" s="8"/>
      <c r="Q36" s="8"/>
      <c r="R36" s="7"/>
      <c r="S36" s="7"/>
      <c r="T36" s="7"/>
      <c r="U36" s="7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5">
        <f>'[1]Product Master'!B35</f>
        <v>31</v>
      </c>
      <c r="AO36" s="6">
        <f>'[1]Product Master'!C35</f>
        <v>0</v>
      </c>
      <c r="AP36" s="5">
        <f>'[1]Product Master'!D35</f>
        <v>0</v>
      </c>
      <c r="AQ36" s="4">
        <f>'[1]Product Master'!E35</f>
        <v>0</v>
      </c>
      <c r="AR36" s="4">
        <f>'[1]Product Master'!F35</f>
        <v>0</v>
      </c>
      <c r="AS36" s="4">
        <f>'[1]Product Master'!G35</f>
        <v>0</v>
      </c>
    </row>
    <row r="37" spans="1:45" s="2" customFormat="1" ht="12.75" hidden="1" customHeight="1" x14ac:dyDescent="0.2">
      <c r="A37" s="90"/>
      <c r="B37" s="89"/>
      <c r="C37" s="309"/>
      <c r="D37" s="304" t="s">
        <v>199</v>
      </c>
      <c r="E37" s="303"/>
      <c r="F37" s="303"/>
      <c r="G37" s="303"/>
      <c r="H37" s="107"/>
      <c r="I37" s="308"/>
      <c r="J37" s="307"/>
      <c r="K37" s="307"/>
      <c r="L37" s="307"/>
      <c r="M37" s="307"/>
      <c r="N37" s="307"/>
      <c r="O37" s="306"/>
      <c r="P37" s="8"/>
      <c r="Q37" s="8"/>
      <c r="R37" s="7"/>
      <c r="S37" s="7"/>
      <c r="T37" s="7"/>
      <c r="U37" s="7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5">
        <f>'[1]Product Master'!B36</f>
        <v>32</v>
      </c>
      <c r="AO37" s="6">
        <f>'[1]Product Master'!C36</f>
        <v>0</v>
      </c>
      <c r="AP37" s="5">
        <f>'[1]Product Master'!D36</f>
        <v>0</v>
      </c>
      <c r="AQ37" s="4">
        <f>'[1]Product Master'!E36</f>
        <v>0</v>
      </c>
      <c r="AR37" s="4">
        <f>'[1]Product Master'!F36</f>
        <v>0</v>
      </c>
      <c r="AS37" s="4">
        <f>'[1]Product Master'!G36</f>
        <v>0</v>
      </c>
    </row>
    <row r="38" spans="1:45" s="2" customFormat="1" ht="12.75" hidden="1" customHeight="1" x14ac:dyDescent="0.2">
      <c r="A38" s="90"/>
      <c r="B38" s="89"/>
      <c r="C38" s="309"/>
      <c r="D38" s="304" t="s">
        <v>198</v>
      </c>
      <c r="E38" s="303"/>
      <c r="F38" s="303"/>
      <c r="G38" s="303"/>
      <c r="H38" s="107"/>
      <c r="I38" s="308"/>
      <c r="J38" s="307"/>
      <c r="K38" s="307"/>
      <c r="L38" s="307"/>
      <c r="M38" s="307"/>
      <c r="N38" s="307"/>
      <c r="O38" s="306"/>
      <c r="P38" s="8"/>
      <c r="Q38" s="8"/>
      <c r="R38" s="7"/>
      <c r="S38" s="7"/>
      <c r="T38" s="7"/>
      <c r="U38" s="7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5">
        <f>'[1]Product Master'!B37</f>
        <v>33</v>
      </c>
      <c r="AO38" s="6">
        <f>'[1]Product Master'!C37</f>
        <v>0</v>
      </c>
      <c r="AP38" s="5">
        <f>'[1]Product Master'!D37</f>
        <v>0</v>
      </c>
      <c r="AQ38" s="4">
        <f>'[1]Product Master'!E37</f>
        <v>0</v>
      </c>
      <c r="AR38" s="4">
        <f>'[1]Product Master'!F37</f>
        <v>0</v>
      </c>
      <c r="AS38" s="4">
        <f>'[1]Product Master'!G37</f>
        <v>0</v>
      </c>
    </row>
    <row r="39" spans="1:45" s="2" customFormat="1" ht="12.75" hidden="1" customHeight="1" x14ac:dyDescent="0.2">
      <c r="A39" s="90"/>
      <c r="B39" s="89"/>
      <c r="C39" s="309"/>
      <c r="D39" s="304" t="s">
        <v>197</v>
      </c>
      <c r="E39" s="303"/>
      <c r="F39" s="303"/>
      <c r="G39" s="303"/>
      <c r="H39" s="107"/>
      <c r="I39" s="308"/>
      <c r="J39" s="307"/>
      <c r="K39" s="307"/>
      <c r="L39" s="307"/>
      <c r="M39" s="307"/>
      <c r="N39" s="307"/>
      <c r="O39" s="306"/>
      <c r="P39" s="8"/>
      <c r="Q39" s="8"/>
      <c r="R39" s="7"/>
      <c r="S39" s="7"/>
      <c r="T39" s="7"/>
      <c r="U39" s="7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5">
        <f>'[1]Product Master'!B38</f>
        <v>34</v>
      </c>
      <c r="AO39" s="6">
        <f>'[1]Product Master'!C38</f>
        <v>0</v>
      </c>
      <c r="AP39" s="5">
        <f>'[1]Product Master'!D38</f>
        <v>0</v>
      </c>
      <c r="AQ39" s="4">
        <f>'[1]Product Master'!E38</f>
        <v>0</v>
      </c>
      <c r="AR39" s="4">
        <f>'[1]Product Master'!F38</f>
        <v>0</v>
      </c>
      <c r="AS39" s="4">
        <f>'[1]Product Master'!G38</f>
        <v>0</v>
      </c>
    </row>
    <row r="40" spans="1:45" s="2" customFormat="1" ht="12.75" hidden="1" customHeight="1" x14ac:dyDescent="0.2">
      <c r="A40" s="90"/>
      <c r="B40" s="89"/>
      <c r="C40" s="309"/>
      <c r="D40" s="304" t="s">
        <v>196</v>
      </c>
      <c r="E40" s="303"/>
      <c r="F40" s="303"/>
      <c r="G40" s="303"/>
      <c r="H40" s="107"/>
      <c r="I40" s="308"/>
      <c r="J40" s="307"/>
      <c r="K40" s="307"/>
      <c r="L40" s="307"/>
      <c r="M40" s="307"/>
      <c r="N40" s="307"/>
      <c r="O40" s="306"/>
      <c r="P40" s="8"/>
      <c r="Q40" s="8"/>
      <c r="R40" s="7"/>
      <c r="S40" s="7"/>
      <c r="T40" s="7"/>
      <c r="U40" s="7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5">
        <f>'[1]Product Master'!B39</f>
        <v>35</v>
      </c>
      <c r="AO40" s="6">
        <f>'[1]Product Master'!C39</f>
        <v>0</v>
      </c>
      <c r="AP40" s="5">
        <f>'[1]Product Master'!D39</f>
        <v>0</v>
      </c>
      <c r="AQ40" s="4">
        <f>'[1]Product Master'!E39</f>
        <v>0</v>
      </c>
      <c r="AR40" s="4">
        <f>'[1]Product Master'!F39</f>
        <v>0</v>
      </c>
      <c r="AS40" s="4">
        <f>'[1]Product Master'!G39</f>
        <v>0</v>
      </c>
    </row>
    <row r="41" spans="1:45" s="2" customFormat="1" ht="12.75" hidden="1" customHeight="1" x14ac:dyDescent="0.2">
      <c r="A41" s="90"/>
      <c r="B41" s="89"/>
      <c r="C41" s="309"/>
      <c r="D41" s="304" t="s">
        <v>195</v>
      </c>
      <c r="E41" s="303"/>
      <c r="F41" s="303"/>
      <c r="G41" s="303"/>
      <c r="H41" s="107"/>
      <c r="I41" s="308"/>
      <c r="J41" s="307"/>
      <c r="K41" s="307"/>
      <c r="L41" s="307"/>
      <c r="M41" s="307"/>
      <c r="N41" s="307"/>
      <c r="O41" s="306"/>
      <c r="P41" s="8"/>
      <c r="Q41" s="8"/>
      <c r="R41" s="7"/>
      <c r="S41" s="7"/>
      <c r="T41" s="7"/>
      <c r="U41" s="7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5">
        <f>'[1]Product Master'!B40</f>
        <v>36</v>
      </c>
      <c r="AO41" s="6">
        <f>'[1]Product Master'!C40</f>
        <v>0</v>
      </c>
      <c r="AP41" s="5">
        <f>'[1]Product Master'!D40</f>
        <v>0</v>
      </c>
      <c r="AQ41" s="4">
        <f>'[1]Product Master'!E40</f>
        <v>0</v>
      </c>
      <c r="AR41" s="4">
        <f>'[1]Product Master'!F40</f>
        <v>0</v>
      </c>
      <c r="AS41" s="4">
        <f>'[1]Product Master'!G40</f>
        <v>0</v>
      </c>
    </row>
    <row r="42" spans="1:45" s="2" customFormat="1" ht="12.75" hidden="1" customHeight="1" x14ac:dyDescent="0.2">
      <c r="A42" s="90"/>
      <c r="B42" s="89"/>
      <c r="C42" s="309"/>
      <c r="D42" s="304" t="s">
        <v>194</v>
      </c>
      <c r="E42" s="303"/>
      <c r="F42" s="303"/>
      <c r="G42" s="303"/>
      <c r="H42" s="107"/>
      <c r="I42" s="308"/>
      <c r="J42" s="307"/>
      <c r="K42" s="307"/>
      <c r="L42" s="307"/>
      <c r="M42" s="307"/>
      <c r="N42" s="307"/>
      <c r="O42" s="306"/>
      <c r="P42" s="8"/>
      <c r="Q42" s="8"/>
      <c r="R42" s="7"/>
      <c r="S42" s="7"/>
      <c r="T42" s="7"/>
      <c r="U42" s="7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5">
        <f>'[1]Product Master'!B41</f>
        <v>37</v>
      </c>
      <c r="AO42" s="6">
        <f>'[1]Product Master'!C41</f>
        <v>0</v>
      </c>
      <c r="AP42" s="5">
        <f>'[1]Product Master'!D41</f>
        <v>0</v>
      </c>
      <c r="AQ42" s="4">
        <f>'[1]Product Master'!E41</f>
        <v>0</v>
      </c>
      <c r="AR42" s="4">
        <f>'[1]Product Master'!F41</f>
        <v>0</v>
      </c>
      <c r="AS42" s="4">
        <f>'[1]Product Master'!G41</f>
        <v>0</v>
      </c>
    </row>
    <row r="43" spans="1:45" s="2" customFormat="1" ht="12.75" hidden="1" customHeight="1" x14ac:dyDescent="0.2">
      <c r="A43" s="90"/>
      <c r="B43" s="89"/>
      <c r="C43" s="309"/>
      <c r="D43" s="304" t="s">
        <v>193</v>
      </c>
      <c r="E43" s="303"/>
      <c r="F43" s="303"/>
      <c r="G43" s="303"/>
      <c r="H43" s="107"/>
      <c r="I43" s="308"/>
      <c r="J43" s="307"/>
      <c r="K43" s="307"/>
      <c r="L43" s="307"/>
      <c r="M43" s="307"/>
      <c r="N43" s="307"/>
      <c r="O43" s="306"/>
      <c r="P43" s="8"/>
      <c r="Q43" s="8"/>
      <c r="R43" s="7"/>
      <c r="S43" s="7"/>
      <c r="T43" s="7"/>
      <c r="U43" s="7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5">
        <f>'[1]Product Master'!B42</f>
        <v>38</v>
      </c>
      <c r="AO43" s="6">
        <f>'[1]Product Master'!C42</f>
        <v>0</v>
      </c>
      <c r="AP43" s="5">
        <f>'[1]Product Master'!D42</f>
        <v>0</v>
      </c>
      <c r="AQ43" s="4">
        <f>'[1]Product Master'!E42</f>
        <v>0</v>
      </c>
      <c r="AR43" s="4">
        <f>'[1]Product Master'!F42</f>
        <v>0</v>
      </c>
      <c r="AS43" s="4">
        <f>'[1]Product Master'!G42</f>
        <v>0</v>
      </c>
    </row>
    <row r="44" spans="1:45" s="2" customFormat="1" ht="12.75" hidden="1" customHeight="1" x14ac:dyDescent="0.2">
      <c r="A44" s="90"/>
      <c r="B44" s="89"/>
      <c r="C44" s="309"/>
      <c r="D44" s="304" t="s">
        <v>192</v>
      </c>
      <c r="E44" s="303"/>
      <c r="F44" s="303"/>
      <c r="G44" s="303"/>
      <c r="H44" s="107"/>
      <c r="I44" s="308"/>
      <c r="J44" s="307"/>
      <c r="K44" s="307"/>
      <c r="L44" s="307"/>
      <c r="M44" s="307"/>
      <c r="N44" s="307"/>
      <c r="O44" s="306"/>
      <c r="P44" s="8"/>
      <c r="Q44" s="8"/>
      <c r="R44" s="7"/>
      <c r="S44" s="7"/>
      <c r="T44" s="7"/>
      <c r="U44" s="7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5">
        <f>'[1]Product Master'!B43</f>
        <v>39</v>
      </c>
      <c r="AO44" s="6">
        <f>'[1]Product Master'!C43</f>
        <v>0</v>
      </c>
      <c r="AP44" s="5">
        <f>'[1]Product Master'!D43</f>
        <v>0</v>
      </c>
      <c r="AQ44" s="4">
        <f>'[1]Product Master'!E43</f>
        <v>0</v>
      </c>
      <c r="AR44" s="4">
        <f>'[1]Product Master'!F43</f>
        <v>0</v>
      </c>
      <c r="AS44" s="4">
        <f>'[1]Product Master'!G43</f>
        <v>0</v>
      </c>
    </row>
    <row r="45" spans="1:45" s="2" customFormat="1" ht="12.75" hidden="1" customHeight="1" x14ac:dyDescent="0.2">
      <c r="A45" s="90"/>
      <c r="B45" s="89"/>
      <c r="C45" s="309"/>
      <c r="D45" s="304" t="s">
        <v>191</v>
      </c>
      <c r="E45" s="303"/>
      <c r="F45" s="303"/>
      <c r="G45" s="303"/>
      <c r="H45" s="107"/>
      <c r="I45" s="308"/>
      <c r="J45" s="307"/>
      <c r="K45" s="307"/>
      <c r="L45" s="307"/>
      <c r="M45" s="307"/>
      <c r="N45" s="307"/>
      <c r="O45" s="306"/>
      <c r="P45" s="8"/>
      <c r="Q45" s="8"/>
      <c r="R45" s="7"/>
      <c r="S45" s="7"/>
      <c r="T45" s="7"/>
      <c r="U45" s="7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5">
        <f>'[1]Product Master'!B44</f>
        <v>40</v>
      </c>
      <c r="AO45" s="6">
        <f>'[1]Product Master'!C44</f>
        <v>0</v>
      </c>
      <c r="AP45" s="5">
        <f>'[1]Product Master'!D44</f>
        <v>0</v>
      </c>
      <c r="AQ45" s="4">
        <f>'[1]Product Master'!E44</f>
        <v>0</v>
      </c>
      <c r="AR45" s="4">
        <f>'[1]Product Master'!F44</f>
        <v>0</v>
      </c>
      <c r="AS45" s="4">
        <f>'[1]Product Master'!G44</f>
        <v>0</v>
      </c>
    </row>
    <row r="46" spans="1:45" s="2" customFormat="1" ht="12.75" hidden="1" customHeight="1" x14ac:dyDescent="0.2">
      <c r="A46" s="90"/>
      <c r="B46" s="89"/>
      <c r="C46" s="309"/>
      <c r="D46" s="304" t="s">
        <v>190</v>
      </c>
      <c r="E46" s="303"/>
      <c r="F46" s="303"/>
      <c r="G46" s="303"/>
      <c r="H46" s="107"/>
      <c r="I46" s="308"/>
      <c r="J46" s="307"/>
      <c r="K46" s="307"/>
      <c r="L46" s="307"/>
      <c r="M46" s="307"/>
      <c r="N46" s="307"/>
      <c r="O46" s="306"/>
      <c r="P46" s="8"/>
      <c r="Q46" s="8"/>
      <c r="R46" s="7"/>
      <c r="S46" s="7"/>
      <c r="T46" s="7"/>
      <c r="U46" s="7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5">
        <f>'[1]Product Master'!B45</f>
        <v>41</v>
      </c>
      <c r="AO46" s="6">
        <f>'[1]Product Master'!C45</f>
        <v>0</v>
      </c>
      <c r="AP46" s="5">
        <f>'[1]Product Master'!D45</f>
        <v>0</v>
      </c>
      <c r="AQ46" s="4">
        <f>'[1]Product Master'!E45</f>
        <v>0</v>
      </c>
      <c r="AR46" s="4">
        <f>'[1]Product Master'!F45</f>
        <v>0</v>
      </c>
      <c r="AS46" s="4">
        <f>'[1]Product Master'!G45</f>
        <v>0</v>
      </c>
    </row>
    <row r="47" spans="1:45" s="2" customFormat="1" ht="12.75" hidden="1" customHeight="1" x14ac:dyDescent="0.2">
      <c r="A47" s="90"/>
      <c r="B47" s="89"/>
      <c r="C47" s="309"/>
      <c r="D47" s="304" t="s">
        <v>189</v>
      </c>
      <c r="E47" s="303"/>
      <c r="F47" s="303"/>
      <c r="G47" s="303"/>
      <c r="H47" s="107"/>
      <c r="I47" s="308"/>
      <c r="J47" s="307"/>
      <c r="K47" s="307"/>
      <c r="L47" s="307"/>
      <c r="M47" s="307"/>
      <c r="N47" s="307"/>
      <c r="O47" s="306"/>
      <c r="P47" s="8"/>
      <c r="Q47" s="8"/>
      <c r="R47" s="7"/>
      <c r="S47" s="7"/>
      <c r="T47" s="7"/>
      <c r="U47" s="7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5">
        <f>'[1]Product Master'!B46</f>
        <v>42</v>
      </c>
      <c r="AO47" s="6">
        <f>'[1]Product Master'!C46</f>
        <v>0</v>
      </c>
      <c r="AP47" s="5">
        <f>'[1]Product Master'!D46</f>
        <v>0</v>
      </c>
      <c r="AQ47" s="4">
        <f>'[1]Product Master'!E46</f>
        <v>0</v>
      </c>
      <c r="AR47" s="4">
        <f>'[1]Product Master'!F46</f>
        <v>0</v>
      </c>
      <c r="AS47" s="4">
        <f>'[1]Product Master'!G46</f>
        <v>0</v>
      </c>
    </row>
    <row r="48" spans="1:45" s="2" customFormat="1" ht="12.75" hidden="1" customHeight="1" x14ac:dyDescent="0.2">
      <c r="A48" s="90"/>
      <c r="B48" s="89"/>
      <c r="C48" s="309"/>
      <c r="D48" s="304" t="s">
        <v>188</v>
      </c>
      <c r="E48" s="303"/>
      <c r="F48" s="303"/>
      <c r="G48" s="303"/>
      <c r="H48" s="107"/>
      <c r="I48" s="308"/>
      <c r="J48" s="307"/>
      <c r="K48" s="307"/>
      <c r="L48" s="307"/>
      <c r="M48" s="307"/>
      <c r="N48" s="307"/>
      <c r="O48" s="306"/>
      <c r="P48" s="8"/>
      <c r="Q48" s="8"/>
      <c r="R48" s="7"/>
      <c r="S48" s="7"/>
      <c r="T48" s="7"/>
      <c r="U48" s="7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5">
        <f>'[1]Product Master'!B47</f>
        <v>43</v>
      </c>
      <c r="AO48" s="6">
        <f>'[1]Product Master'!C47</f>
        <v>0</v>
      </c>
      <c r="AP48" s="5">
        <f>'[1]Product Master'!D47</f>
        <v>0</v>
      </c>
      <c r="AQ48" s="4">
        <f>'[1]Product Master'!E47</f>
        <v>0</v>
      </c>
      <c r="AR48" s="4">
        <f>'[1]Product Master'!F47</f>
        <v>0</v>
      </c>
      <c r="AS48" s="4">
        <f>'[1]Product Master'!G47</f>
        <v>0</v>
      </c>
    </row>
    <row r="49" spans="1:45" s="2" customFormat="1" ht="12.75" hidden="1" customHeight="1" x14ac:dyDescent="0.2">
      <c r="A49" s="90"/>
      <c r="B49" s="89"/>
      <c r="C49" s="309"/>
      <c r="D49" s="304" t="s">
        <v>187</v>
      </c>
      <c r="E49" s="303"/>
      <c r="F49" s="303"/>
      <c r="G49" s="303"/>
      <c r="H49" s="107"/>
      <c r="I49" s="308"/>
      <c r="J49" s="307"/>
      <c r="K49" s="307"/>
      <c r="L49" s="307"/>
      <c r="M49" s="307"/>
      <c r="N49" s="307"/>
      <c r="O49" s="306"/>
      <c r="P49" s="8"/>
      <c r="Q49" s="8"/>
      <c r="R49" s="7"/>
      <c r="S49" s="7"/>
      <c r="T49" s="7"/>
      <c r="U49" s="7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5">
        <f>'[1]Product Master'!B48</f>
        <v>44</v>
      </c>
      <c r="AO49" s="6">
        <f>'[1]Product Master'!C48</f>
        <v>0</v>
      </c>
      <c r="AP49" s="5">
        <f>'[1]Product Master'!D48</f>
        <v>0</v>
      </c>
      <c r="AQ49" s="4">
        <f>'[1]Product Master'!E48</f>
        <v>0</v>
      </c>
      <c r="AR49" s="4">
        <f>'[1]Product Master'!F48</f>
        <v>0</v>
      </c>
      <c r="AS49" s="4">
        <f>'[1]Product Master'!G48</f>
        <v>0</v>
      </c>
    </row>
    <row r="50" spans="1:45" s="2" customFormat="1" ht="12.75" hidden="1" customHeight="1" x14ac:dyDescent="0.2">
      <c r="A50" s="90"/>
      <c r="B50" s="89"/>
      <c r="C50" s="309"/>
      <c r="D50" s="304" t="s">
        <v>186</v>
      </c>
      <c r="E50" s="303"/>
      <c r="F50" s="303"/>
      <c r="G50" s="303"/>
      <c r="H50" s="107"/>
      <c r="I50" s="308"/>
      <c r="J50" s="307"/>
      <c r="K50" s="307"/>
      <c r="L50" s="307"/>
      <c r="M50" s="307"/>
      <c r="N50" s="307"/>
      <c r="O50" s="306"/>
      <c r="P50" s="8"/>
      <c r="Q50" s="8"/>
      <c r="R50" s="7"/>
      <c r="S50" s="7"/>
      <c r="T50" s="7"/>
      <c r="U50" s="7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5">
        <f>'[1]Product Master'!B49</f>
        <v>45</v>
      </c>
      <c r="AO50" s="6">
        <f>'[1]Product Master'!C49</f>
        <v>0</v>
      </c>
      <c r="AP50" s="5">
        <f>'[1]Product Master'!D49</f>
        <v>0</v>
      </c>
      <c r="AQ50" s="4">
        <f>'[1]Product Master'!E49</f>
        <v>0</v>
      </c>
      <c r="AR50" s="4">
        <f>'[1]Product Master'!F49</f>
        <v>0</v>
      </c>
      <c r="AS50" s="4">
        <f>'[1]Product Master'!G49</f>
        <v>0</v>
      </c>
    </row>
    <row r="51" spans="1:45" s="2" customFormat="1" ht="12.75" hidden="1" customHeight="1" x14ac:dyDescent="0.2">
      <c r="A51" s="90"/>
      <c r="B51" s="89"/>
      <c r="C51" s="309"/>
      <c r="D51" s="304" t="s">
        <v>185</v>
      </c>
      <c r="E51" s="303"/>
      <c r="F51" s="303"/>
      <c r="G51" s="303"/>
      <c r="H51" s="107"/>
      <c r="I51" s="308"/>
      <c r="J51" s="307"/>
      <c r="K51" s="307"/>
      <c r="L51" s="307"/>
      <c r="M51" s="307"/>
      <c r="N51" s="307"/>
      <c r="O51" s="306"/>
      <c r="P51" s="8"/>
      <c r="Q51" s="8"/>
      <c r="R51" s="7"/>
      <c r="S51" s="7"/>
      <c r="T51" s="7"/>
      <c r="U51" s="7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5">
        <f>'[1]Product Master'!B50</f>
        <v>46</v>
      </c>
      <c r="AO51" s="6">
        <f>'[1]Product Master'!C50</f>
        <v>0</v>
      </c>
      <c r="AP51" s="5">
        <f>'[1]Product Master'!D50</f>
        <v>0</v>
      </c>
      <c r="AQ51" s="4">
        <f>'[1]Product Master'!E50</f>
        <v>0</v>
      </c>
      <c r="AR51" s="4">
        <f>'[1]Product Master'!F50</f>
        <v>0</v>
      </c>
      <c r="AS51" s="4">
        <f>'[1]Product Master'!G50</f>
        <v>0</v>
      </c>
    </row>
    <row r="52" spans="1:45" s="2" customFormat="1" ht="12.75" hidden="1" customHeight="1" x14ac:dyDescent="0.2">
      <c r="A52" s="90"/>
      <c r="B52" s="89"/>
      <c r="C52" s="309"/>
      <c r="D52" s="304" t="s">
        <v>184</v>
      </c>
      <c r="E52" s="303"/>
      <c r="F52" s="303"/>
      <c r="G52" s="303"/>
      <c r="H52" s="107"/>
      <c r="I52" s="308"/>
      <c r="J52" s="307"/>
      <c r="K52" s="307"/>
      <c r="L52" s="307"/>
      <c r="M52" s="307"/>
      <c r="N52" s="307"/>
      <c r="O52" s="306"/>
      <c r="P52" s="8"/>
      <c r="Q52" s="8"/>
      <c r="R52" s="7"/>
      <c r="S52" s="7"/>
      <c r="T52" s="7"/>
      <c r="U52" s="7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5">
        <f>'[1]Product Master'!B51</f>
        <v>47</v>
      </c>
      <c r="AO52" s="6">
        <f>'[1]Product Master'!C51</f>
        <v>0</v>
      </c>
      <c r="AP52" s="5">
        <f>'[1]Product Master'!D51</f>
        <v>0</v>
      </c>
      <c r="AQ52" s="4">
        <f>'[1]Product Master'!E51</f>
        <v>0</v>
      </c>
      <c r="AR52" s="4">
        <f>'[1]Product Master'!F51</f>
        <v>0</v>
      </c>
      <c r="AS52" s="4">
        <f>'[1]Product Master'!G51</f>
        <v>0</v>
      </c>
    </row>
    <row r="53" spans="1:45" s="2" customFormat="1" ht="12.75" hidden="1" customHeight="1" x14ac:dyDescent="0.2">
      <c r="A53" s="90"/>
      <c r="B53" s="89"/>
      <c r="C53" s="309"/>
      <c r="D53" s="304" t="s">
        <v>183</v>
      </c>
      <c r="E53" s="303"/>
      <c r="F53" s="303"/>
      <c r="G53" s="303"/>
      <c r="H53" s="107"/>
      <c r="I53" s="308"/>
      <c r="J53" s="307"/>
      <c r="K53" s="307"/>
      <c r="L53" s="307"/>
      <c r="M53" s="307"/>
      <c r="N53" s="307"/>
      <c r="O53" s="306"/>
      <c r="P53" s="8"/>
      <c r="Q53" s="8"/>
      <c r="R53" s="7"/>
      <c r="S53" s="7"/>
      <c r="T53" s="7"/>
      <c r="U53" s="7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5">
        <f>'[1]Product Master'!B52</f>
        <v>48</v>
      </c>
      <c r="AO53" s="6">
        <f>'[1]Product Master'!C52</f>
        <v>0</v>
      </c>
      <c r="AP53" s="5">
        <f>'[1]Product Master'!D52</f>
        <v>0</v>
      </c>
      <c r="AQ53" s="4">
        <f>'[1]Product Master'!E52</f>
        <v>0</v>
      </c>
      <c r="AR53" s="4">
        <f>'[1]Product Master'!F52</f>
        <v>0</v>
      </c>
      <c r="AS53" s="4">
        <f>'[1]Product Master'!G52</f>
        <v>0</v>
      </c>
    </row>
    <row r="54" spans="1:45" s="2" customFormat="1" ht="12.75" hidden="1" customHeight="1" x14ac:dyDescent="0.2">
      <c r="A54" s="90"/>
      <c r="B54" s="89"/>
      <c r="C54" s="309"/>
      <c r="D54" s="304" t="s">
        <v>182</v>
      </c>
      <c r="E54" s="303"/>
      <c r="F54" s="303"/>
      <c r="G54" s="303"/>
      <c r="H54" s="107"/>
      <c r="I54" s="308"/>
      <c r="J54" s="307"/>
      <c r="K54" s="307"/>
      <c r="L54" s="307"/>
      <c r="M54" s="307"/>
      <c r="N54" s="307"/>
      <c r="O54" s="306"/>
      <c r="P54" s="8"/>
      <c r="Q54" s="8"/>
      <c r="R54" s="7"/>
      <c r="S54" s="7"/>
      <c r="T54" s="7"/>
      <c r="U54" s="7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5">
        <f>'[1]Product Master'!B53</f>
        <v>49</v>
      </c>
      <c r="AO54" s="6">
        <f>'[1]Product Master'!C53</f>
        <v>0</v>
      </c>
      <c r="AP54" s="5">
        <f>'[1]Product Master'!D53</f>
        <v>0</v>
      </c>
      <c r="AQ54" s="4">
        <f>'[1]Product Master'!E53</f>
        <v>0</v>
      </c>
      <c r="AR54" s="4">
        <f>'[1]Product Master'!F53</f>
        <v>0</v>
      </c>
      <c r="AS54" s="4">
        <f>'[1]Product Master'!G53</f>
        <v>0</v>
      </c>
    </row>
    <row r="55" spans="1:45" s="2" customFormat="1" ht="12.75" hidden="1" customHeight="1" x14ac:dyDescent="0.2">
      <c r="A55" s="90"/>
      <c r="B55" s="89"/>
      <c r="C55" s="309"/>
      <c r="D55" s="304" t="s">
        <v>181</v>
      </c>
      <c r="E55" s="303"/>
      <c r="F55" s="303"/>
      <c r="G55" s="303"/>
      <c r="H55" s="107"/>
      <c r="I55" s="308"/>
      <c r="J55" s="307"/>
      <c r="K55" s="307"/>
      <c r="L55" s="307"/>
      <c r="M55" s="307"/>
      <c r="N55" s="307"/>
      <c r="O55" s="306"/>
      <c r="P55" s="8"/>
      <c r="Q55" s="8"/>
      <c r="R55" s="7"/>
      <c r="S55" s="7"/>
      <c r="T55" s="7"/>
      <c r="U55" s="7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5">
        <f>'[1]Product Master'!B54</f>
        <v>50</v>
      </c>
      <c r="AO55" s="6">
        <f>'[1]Product Master'!C54</f>
        <v>0</v>
      </c>
      <c r="AP55" s="5">
        <f>'[1]Product Master'!D54</f>
        <v>0</v>
      </c>
      <c r="AQ55" s="4">
        <f>'[1]Product Master'!E54</f>
        <v>0</v>
      </c>
      <c r="AR55" s="4">
        <f>'[1]Product Master'!F54</f>
        <v>0</v>
      </c>
      <c r="AS55" s="4">
        <f>'[1]Product Master'!G54</f>
        <v>0</v>
      </c>
    </row>
    <row r="56" spans="1:45" s="2" customFormat="1" ht="12.75" hidden="1" customHeight="1" x14ac:dyDescent="0.2">
      <c r="A56" s="90"/>
      <c r="B56" s="89"/>
      <c r="C56" s="309"/>
      <c r="D56" s="304" t="s">
        <v>180</v>
      </c>
      <c r="E56" s="303"/>
      <c r="F56" s="303"/>
      <c r="G56" s="303"/>
      <c r="H56" s="107"/>
      <c r="I56" s="308"/>
      <c r="J56" s="307"/>
      <c r="K56" s="307"/>
      <c r="L56" s="307"/>
      <c r="M56" s="307"/>
      <c r="N56" s="307"/>
      <c r="O56" s="306"/>
      <c r="P56" s="8"/>
      <c r="Q56" s="8"/>
      <c r="R56" s="7"/>
      <c r="S56" s="7"/>
      <c r="T56" s="7"/>
      <c r="U56" s="7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5">
        <f>'[1]Product Master'!B55</f>
        <v>51</v>
      </c>
      <c r="AO56" s="6">
        <f>'[1]Product Master'!C55</f>
        <v>0</v>
      </c>
      <c r="AP56" s="5">
        <f>'[1]Product Master'!D55</f>
        <v>0</v>
      </c>
      <c r="AQ56" s="4">
        <f>'[1]Product Master'!E55</f>
        <v>0</v>
      </c>
      <c r="AR56" s="4">
        <f>'[1]Product Master'!F55</f>
        <v>0</v>
      </c>
      <c r="AS56" s="4">
        <f>'[1]Product Master'!G55</f>
        <v>0</v>
      </c>
    </row>
    <row r="57" spans="1:45" s="2" customFormat="1" ht="12.75" hidden="1" customHeight="1" x14ac:dyDescent="0.2">
      <c r="A57" s="90"/>
      <c r="B57" s="89"/>
      <c r="C57" s="309"/>
      <c r="D57" s="304" t="s">
        <v>179</v>
      </c>
      <c r="E57" s="303"/>
      <c r="F57" s="303"/>
      <c r="G57" s="303"/>
      <c r="H57" s="107"/>
      <c r="I57" s="308"/>
      <c r="J57" s="307"/>
      <c r="K57" s="307"/>
      <c r="L57" s="307"/>
      <c r="M57" s="307"/>
      <c r="N57" s="307"/>
      <c r="O57" s="306"/>
      <c r="P57" s="8"/>
      <c r="Q57" s="8"/>
      <c r="R57" s="7"/>
      <c r="S57" s="7"/>
      <c r="T57" s="7"/>
      <c r="U57" s="7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5">
        <f>'[1]Product Master'!B56</f>
        <v>52</v>
      </c>
      <c r="AO57" s="6">
        <f>'[1]Product Master'!C56</f>
        <v>0</v>
      </c>
      <c r="AP57" s="5">
        <f>'[1]Product Master'!D56</f>
        <v>0</v>
      </c>
      <c r="AQ57" s="4">
        <f>'[1]Product Master'!E56</f>
        <v>0</v>
      </c>
      <c r="AR57" s="4">
        <f>'[1]Product Master'!F56</f>
        <v>0</v>
      </c>
      <c r="AS57" s="4">
        <f>'[1]Product Master'!G56</f>
        <v>0</v>
      </c>
    </row>
    <row r="58" spans="1:45" s="2" customFormat="1" ht="12.75" hidden="1" customHeight="1" x14ac:dyDescent="0.2">
      <c r="A58" s="90"/>
      <c r="B58" s="89"/>
      <c r="C58" s="309"/>
      <c r="D58" s="304" t="s">
        <v>178</v>
      </c>
      <c r="E58" s="303"/>
      <c r="F58" s="303"/>
      <c r="G58" s="303"/>
      <c r="H58" s="107"/>
      <c r="I58" s="308"/>
      <c r="J58" s="307"/>
      <c r="K58" s="307"/>
      <c r="L58" s="307"/>
      <c r="M58" s="307"/>
      <c r="N58" s="307"/>
      <c r="O58" s="306"/>
      <c r="P58" s="8"/>
      <c r="Q58" s="8"/>
      <c r="R58" s="7"/>
      <c r="S58" s="7"/>
      <c r="T58" s="7"/>
      <c r="U58" s="7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5">
        <f>'[1]Product Master'!B57</f>
        <v>53</v>
      </c>
      <c r="AO58" s="6">
        <f>'[1]Product Master'!C57</f>
        <v>0</v>
      </c>
      <c r="AP58" s="5">
        <f>'[1]Product Master'!D57</f>
        <v>0</v>
      </c>
      <c r="AQ58" s="4">
        <f>'[1]Product Master'!E57</f>
        <v>0</v>
      </c>
      <c r="AR58" s="4">
        <f>'[1]Product Master'!F57</f>
        <v>0</v>
      </c>
      <c r="AS58" s="4">
        <f>'[1]Product Master'!G57</f>
        <v>0</v>
      </c>
    </row>
    <row r="59" spans="1:45" s="2" customFormat="1" ht="12.75" hidden="1" customHeight="1" x14ac:dyDescent="0.2">
      <c r="A59" s="90"/>
      <c r="B59" s="89"/>
      <c r="C59" s="309"/>
      <c r="D59" s="304" t="s">
        <v>177</v>
      </c>
      <c r="E59" s="303"/>
      <c r="F59" s="303"/>
      <c r="G59" s="303"/>
      <c r="H59" s="107"/>
      <c r="I59" s="308"/>
      <c r="J59" s="307"/>
      <c r="K59" s="307"/>
      <c r="L59" s="307"/>
      <c r="M59" s="307"/>
      <c r="N59" s="307"/>
      <c r="O59" s="306"/>
      <c r="P59" s="8"/>
      <c r="Q59" s="8"/>
      <c r="R59" s="7"/>
      <c r="S59" s="7"/>
      <c r="T59" s="7"/>
      <c r="U59" s="7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5">
        <f>'[1]Product Master'!B58</f>
        <v>54</v>
      </c>
      <c r="AO59" s="6">
        <f>'[1]Product Master'!C58</f>
        <v>0</v>
      </c>
      <c r="AP59" s="5">
        <f>'[1]Product Master'!D58</f>
        <v>0</v>
      </c>
      <c r="AQ59" s="4">
        <f>'[1]Product Master'!E58</f>
        <v>0</v>
      </c>
      <c r="AR59" s="4">
        <f>'[1]Product Master'!F58</f>
        <v>0</v>
      </c>
      <c r="AS59" s="4">
        <f>'[1]Product Master'!G58</f>
        <v>0</v>
      </c>
    </row>
    <row r="60" spans="1:45" s="2" customFormat="1" ht="12.75" hidden="1" customHeight="1" x14ac:dyDescent="0.2">
      <c r="A60" s="90"/>
      <c r="B60" s="89"/>
      <c r="C60" s="309"/>
      <c r="D60" s="304" t="s">
        <v>176</v>
      </c>
      <c r="E60" s="303"/>
      <c r="F60" s="303"/>
      <c r="G60" s="303"/>
      <c r="H60" s="107"/>
      <c r="I60" s="308"/>
      <c r="J60" s="307"/>
      <c r="K60" s="307"/>
      <c r="L60" s="307"/>
      <c r="M60" s="307"/>
      <c r="N60" s="307"/>
      <c r="O60" s="306"/>
      <c r="P60" s="8"/>
      <c r="Q60" s="8"/>
      <c r="R60" s="7"/>
      <c r="S60" s="7"/>
      <c r="T60" s="7"/>
      <c r="U60" s="7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5">
        <f>'[1]Product Master'!B59</f>
        <v>55</v>
      </c>
      <c r="AO60" s="6">
        <f>'[1]Product Master'!C59</f>
        <v>0</v>
      </c>
      <c r="AP60" s="5">
        <f>'[1]Product Master'!D59</f>
        <v>0</v>
      </c>
      <c r="AQ60" s="4">
        <f>'[1]Product Master'!E59</f>
        <v>0</v>
      </c>
      <c r="AR60" s="4">
        <f>'[1]Product Master'!F59</f>
        <v>0</v>
      </c>
      <c r="AS60" s="4">
        <f>'[1]Product Master'!G59</f>
        <v>0</v>
      </c>
    </row>
    <row r="61" spans="1:45" s="2" customFormat="1" ht="12.75" hidden="1" customHeight="1" x14ac:dyDescent="0.2">
      <c r="A61" s="90"/>
      <c r="B61" s="89"/>
      <c r="C61" s="309"/>
      <c r="D61" s="304" t="s">
        <v>175</v>
      </c>
      <c r="E61" s="303"/>
      <c r="F61" s="303"/>
      <c r="G61" s="303"/>
      <c r="H61" s="107"/>
      <c r="I61" s="308"/>
      <c r="J61" s="307"/>
      <c r="K61" s="307"/>
      <c r="L61" s="307"/>
      <c r="M61" s="307"/>
      <c r="N61" s="307"/>
      <c r="O61" s="306"/>
      <c r="P61" s="8"/>
      <c r="Q61" s="8"/>
      <c r="R61" s="7"/>
      <c r="S61" s="7"/>
      <c r="T61" s="7"/>
      <c r="U61" s="7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5">
        <f>'[1]Product Master'!B60</f>
        <v>56</v>
      </c>
      <c r="AO61" s="6">
        <f>'[1]Product Master'!C60</f>
        <v>0</v>
      </c>
      <c r="AP61" s="5">
        <f>'[1]Product Master'!D60</f>
        <v>0</v>
      </c>
      <c r="AQ61" s="4">
        <f>'[1]Product Master'!E60</f>
        <v>0</v>
      </c>
      <c r="AR61" s="4">
        <f>'[1]Product Master'!F60</f>
        <v>0</v>
      </c>
      <c r="AS61" s="4">
        <f>'[1]Product Master'!G60</f>
        <v>0</v>
      </c>
    </row>
    <row r="62" spans="1:45" s="2" customFormat="1" ht="12.75" hidden="1" customHeight="1" x14ac:dyDescent="0.2">
      <c r="A62" s="90"/>
      <c r="B62" s="89"/>
      <c r="C62" s="309"/>
      <c r="D62" s="304" t="s">
        <v>174</v>
      </c>
      <c r="E62" s="303"/>
      <c r="F62" s="303"/>
      <c r="G62" s="303"/>
      <c r="H62" s="107"/>
      <c r="I62" s="308"/>
      <c r="J62" s="307"/>
      <c r="K62" s="307"/>
      <c r="L62" s="307"/>
      <c r="M62" s="307"/>
      <c r="N62" s="307"/>
      <c r="O62" s="306"/>
      <c r="P62" s="8"/>
      <c r="Q62" s="8"/>
      <c r="R62" s="7"/>
      <c r="S62" s="7"/>
      <c r="T62" s="7"/>
      <c r="U62" s="7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5">
        <f>'[1]Product Master'!B61</f>
        <v>57</v>
      </c>
      <c r="AO62" s="6">
        <f>'[1]Product Master'!C61</f>
        <v>0</v>
      </c>
      <c r="AP62" s="5">
        <f>'[1]Product Master'!D61</f>
        <v>0</v>
      </c>
      <c r="AQ62" s="4">
        <f>'[1]Product Master'!E61</f>
        <v>0</v>
      </c>
      <c r="AR62" s="4">
        <f>'[1]Product Master'!F61</f>
        <v>0</v>
      </c>
      <c r="AS62" s="4">
        <f>'[1]Product Master'!G61</f>
        <v>0</v>
      </c>
    </row>
    <row r="63" spans="1:45" s="2" customFormat="1" ht="12.75" hidden="1" customHeight="1" x14ac:dyDescent="0.2">
      <c r="A63" s="90"/>
      <c r="B63" s="89"/>
      <c r="C63" s="309"/>
      <c r="D63" s="304" t="s">
        <v>173</v>
      </c>
      <c r="E63" s="303"/>
      <c r="F63" s="303"/>
      <c r="G63" s="303"/>
      <c r="H63" s="107"/>
      <c r="I63" s="308"/>
      <c r="J63" s="307"/>
      <c r="K63" s="307"/>
      <c r="L63" s="307"/>
      <c r="M63" s="307"/>
      <c r="N63" s="307"/>
      <c r="O63" s="306"/>
      <c r="P63" s="8"/>
      <c r="Q63" s="8"/>
      <c r="R63" s="7"/>
      <c r="S63" s="7"/>
      <c r="T63" s="7"/>
      <c r="U63" s="7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5">
        <f>'[1]Product Master'!B62</f>
        <v>58</v>
      </c>
      <c r="AO63" s="6">
        <f>'[1]Product Master'!C62</f>
        <v>0</v>
      </c>
      <c r="AP63" s="5">
        <f>'[1]Product Master'!D62</f>
        <v>0</v>
      </c>
      <c r="AQ63" s="4">
        <f>'[1]Product Master'!E62</f>
        <v>0</v>
      </c>
      <c r="AR63" s="4">
        <f>'[1]Product Master'!F62</f>
        <v>0</v>
      </c>
      <c r="AS63" s="4">
        <f>'[1]Product Master'!G62</f>
        <v>0</v>
      </c>
    </row>
    <row r="64" spans="1:45" s="2" customFormat="1" ht="12.75" hidden="1" customHeight="1" x14ac:dyDescent="0.2">
      <c r="A64" s="90"/>
      <c r="B64" s="89"/>
      <c r="C64" s="309"/>
      <c r="D64" s="304" t="s">
        <v>172</v>
      </c>
      <c r="E64" s="303"/>
      <c r="F64" s="303"/>
      <c r="G64" s="303"/>
      <c r="H64" s="107"/>
      <c r="I64" s="308"/>
      <c r="J64" s="307"/>
      <c r="K64" s="307"/>
      <c r="L64" s="307"/>
      <c r="M64" s="307"/>
      <c r="N64" s="307"/>
      <c r="O64" s="306"/>
      <c r="P64" s="8"/>
      <c r="Q64" s="8"/>
      <c r="R64" s="7"/>
      <c r="S64" s="7"/>
      <c r="T64" s="7"/>
      <c r="U64" s="7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5">
        <f>'[1]Product Master'!B63</f>
        <v>59</v>
      </c>
      <c r="AO64" s="6">
        <f>'[1]Product Master'!C63</f>
        <v>0</v>
      </c>
      <c r="AP64" s="5">
        <f>'[1]Product Master'!D63</f>
        <v>0</v>
      </c>
      <c r="AQ64" s="4">
        <f>'[1]Product Master'!E63</f>
        <v>0</v>
      </c>
      <c r="AR64" s="4">
        <f>'[1]Product Master'!F63</f>
        <v>0</v>
      </c>
      <c r="AS64" s="4">
        <f>'[1]Product Master'!G63</f>
        <v>0</v>
      </c>
    </row>
    <row r="65" spans="1:45" s="2" customFormat="1" ht="12.75" hidden="1" customHeight="1" x14ac:dyDescent="0.2">
      <c r="A65" s="90"/>
      <c r="B65" s="89"/>
      <c r="C65" s="309"/>
      <c r="D65" s="304" t="s">
        <v>171</v>
      </c>
      <c r="E65" s="303"/>
      <c r="F65" s="303"/>
      <c r="G65" s="303"/>
      <c r="H65" s="107"/>
      <c r="I65" s="308"/>
      <c r="J65" s="307"/>
      <c r="K65" s="307"/>
      <c r="L65" s="307"/>
      <c r="M65" s="307"/>
      <c r="N65" s="307"/>
      <c r="O65" s="306"/>
      <c r="P65" s="8"/>
      <c r="Q65" s="8"/>
      <c r="R65" s="7"/>
      <c r="S65" s="7"/>
      <c r="T65" s="7"/>
      <c r="U65" s="7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5">
        <f>'[1]Product Master'!B64</f>
        <v>60</v>
      </c>
      <c r="AO65" s="6">
        <f>'[1]Product Master'!C64</f>
        <v>0</v>
      </c>
      <c r="AP65" s="5">
        <f>'[1]Product Master'!D64</f>
        <v>0</v>
      </c>
      <c r="AQ65" s="4">
        <f>'[1]Product Master'!E64</f>
        <v>0</v>
      </c>
      <c r="AR65" s="4">
        <f>'[1]Product Master'!F64</f>
        <v>0</v>
      </c>
      <c r="AS65" s="4">
        <f>'[1]Product Master'!G64</f>
        <v>0</v>
      </c>
    </row>
    <row r="66" spans="1:45" s="2" customFormat="1" ht="12.75" hidden="1" customHeight="1" x14ac:dyDescent="0.2">
      <c r="A66" s="90"/>
      <c r="B66" s="89"/>
      <c r="C66" s="309"/>
      <c r="D66" s="304" t="s">
        <v>170</v>
      </c>
      <c r="E66" s="303"/>
      <c r="F66" s="303"/>
      <c r="G66" s="303"/>
      <c r="H66" s="107"/>
      <c r="I66" s="308"/>
      <c r="J66" s="307"/>
      <c r="K66" s="307"/>
      <c r="L66" s="307"/>
      <c r="M66" s="307"/>
      <c r="N66" s="307"/>
      <c r="O66" s="306"/>
      <c r="P66" s="8"/>
      <c r="Q66" s="8"/>
      <c r="R66" s="7"/>
      <c r="S66" s="7"/>
      <c r="T66" s="7"/>
      <c r="U66" s="7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5">
        <f>'[1]Product Master'!B65</f>
        <v>61</v>
      </c>
      <c r="AO66" s="6">
        <f>'[1]Product Master'!C65</f>
        <v>0</v>
      </c>
      <c r="AP66" s="5">
        <f>'[1]Product Master'!D65</f>
        <v>0</v>
      </c>
      <c r="AQ66" s="4">
        <f>'[1]Product Master'!E65</f>
        <v>0</v>
      </c>
      <c r="AR66" s="4">
        <f>'[1]Product Master'!F65</f>
        <v>0</v>
      </c>
      <c r="AS66" s="4">
        <f>'[1]Product Master'!G65</f>
        <v>0</v>
      </c>
    </row>
    <row r="67" spans="1:45" s="2" customFormat="1" ht="12.75" hidden="1" customHeight="1" x14ac:dyDescent="0.2">
      <c r="A67" s="90"/>
      <c r="B67" s="89"/>
      <c r="C67" s="309"/>
      <c r="D67" s="304" t="s">
        <v>169</v>
      </c>
      <c r="E67" s="303"/>
      <c r="F67" s="303"/>
      <c r="G67" s="303"/>
      <c r="H67" s="107"/>
      <c r="I67" s="308"/>
      <c r="J67" s="307"/>
      <c r="K67" s="307"/>
      <c r="L67" s="307"/>
      <c r="M67" s="307"/>
      <c r="N67" s="307"/>
      <c r="O67" s="306"/>
      <c r="P67" s="8"/>
      <c r="Q67" s="8"/>
      <c r="R67" s="7"/>
      <c r="S67" s="7"/>
      <c r="T67" s="7"/>
      <c r="U67" s="7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5">
        <f>'[1]Product Master'!B66</f>
        <v>62</v>
      </c>
      <c r="AO67" s="6">
        <f>'[1]Product Master'!C66</f>
        <v>0</v>
      </c>
      <c r="AP67" s="5">
        <f>'[1]Product Master'!D66</f>
        <v>0</v>
      </c>
      <c r="AQ67" s="4">
        <f>'[1]Product Master'!E66</f>
        <v>0</v>
      </c>
      <c r="AR67" s="4">
        <f>'[1]Product Master'!F66</f>
        <v>0</v>
      </c>
      <c r="AS67" s="4">
        <f>'[1]Product Master'!G66</f>
        <v>0</v>
      </c>
    </row>
    <row r="68" spans="1:45" s="2" customFormat="1" ht="12.75" hidden="1" customHeight="1" x14ac:dyDescent="0.2">
      <c r="A68" s="90"/>
      <c r="B68" s="89"/>
      <c r="C68" s="309"/>
      <c r="D68" s="229" t="s">
        <v>168</v>
      </c>
      <c r="E68" s="303"/>
      <c r="F68" s="303"/>
      <c r="G68" s="303"/>
      <c r="H68" s="107"/>
      <c r="I68" s="308"/>
      <c r="J68" s="307"/>
      <c r="K68" s="307"/>
      <c r="L68" s="307"/>
      <c r="M68" s="307"/>
      <c r="N68" s="307"/>
      <c r="O68" s="306"/>
      <c r="P68" s="8"/>
      <c r="Q68" s="8"/>
      <c r="R68" s="7"/>
      <c r="S68" s="7"/>
      <c r="T68" s="7"/>
      <c r="U68" s="7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5">
        <f>'[1]Product Master'!B67</f>
        <v>63</v>
      </c>
      <c r="AO68" s="6">
        <f>'[1]Product Master'!C67</f>
        <v>0</v>
      </c>
      <c r="AP68" s="5">
        <f>'[1]Product Master'!D67</f>
        <v>0</v>
      </c>
      <c r="AQ68" s="4">
        <f>'[1]Product Master'!E67</f>
        <v>0</v>
      </c>
      <c r="AR68" s="4">
        <f>'[1]Product Master'!F67</f>
        <v>0</v>
      </c>
      <c r="AS68" s="4">
        <f>'[1]Product Master'!G67</f>
        <v>0</v>
      </c>
    </row>
    <row r="69" spans="1:45" s="2" customFormat="1" ht="12.75" hidden="1" customHeight="1" x14ac:dyDescent="0.2">
      <c r="A69" s="90"/>
      <c r="B69" s="89"/>
      <c r="C69" s="309"/>
      <c r="D69" s="304" t="s">
        <v>167</v>
      </c>
      <c r="E69" s="303"/>
      <c r="F69" s="303"/>
      <c r="G69" s="303"/>
      <c r="H69" s="107"/>
      <c r="I69" s="308"/>
      <c r="J69" s="307"/>
      <c r="K69" s="307"/>
      <c r="L69" s="307"/>
      <c r="M69" s="307"/>
      <c r="N69" s="307"/>
      <c r="O69" s="306"/>
      <c r="P69" s="8"/>
      <c r="Q69" s="8"/>
      <c r="R69" s="7"/>
      <c r="S69" s="7"/>
      <c r="T69" s="7"/>
      <c r="U69" s="7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5">
        <f>'[1]Product Master'!B68</f>
        <v>64</v>
      </c>
      <c r="AO69" s="6">
        <f>'[1]Product Master'!C68</f>
        <v>0</v>
      </c>
      <c r="AP69" s="5">
        <f>'[1]Product Master'!D68</f>
        <v>0</v>
      </c>
      <c r="AQ69" s="4">
        <f>'[1]Product Master'!E68</f>
        <v>0</v>
      </c>
      <c r="AR69" s="4">
        <f>'[1]Product Master'!F68</f>
        <v>0</v>
      </c>
      <c r="AS69" s="4">
        <f>'[1]Product Master'!G68</f>
        <v>0</v>
      </c>
    </row>
    <row r="70" spans="1:45" s="2" customFormat="1" ht="12.75" hidden="1" customHeight="1" x14ac:dyDescent="0.2">
      <c r="A70" s="90"/>
      <c r="B70" s="89"/>
      <c r="C70" s="309"/>
      <c r="D70" s="304" t="s">
        <v>166</v>
      </c>
      <c r="E70" s="303"/>
      <c r="F70" s="303"/>
      <c r="G70" s="303"/>
      <c r="H70" s="107"/>
      <c r="I70" s="308"/>
      <c r="J70" s="307"/>
      <c r="K70" s="307"/>
      <c r="L70" s="307"/>
      <c r="M70" s="307"/>
      <c r="N70" s="307"/>
      <c r="O70" s="306"/>
      <c r="P70" s="8"/>
      <c r="Q70" s="8"/>
      <c r="R70" s="7"/>
      <c r="S70" s="7"/>
      <c r="T70" s="7"/>
      <c r="U70" s="7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5">
        <f>'[1]Product Master'!B69</f>
        <v>65</v>
      </c>
      <c r="AO70" s="6">
        <f>'[1]Product Master'!C69</f>
        <v>0</v>
      </c>
      <c r="AP70" s="5">
        <f>'[1]Product Master'!D69</f>
        <v>0</v>
      </c>
      <c r="AQ70" s="4">
        <f>'[1]Product Master'!E69</f>
        <v>0</v>
      </c>
      <c r="AR70" s="4">
        <f>'[1]Product Master'!F69</f>
        <v>0</v>
      </c>
      <c r="AS70" s="4">
        <f>'[1]Product Master'!G69</f>
        <v>0</v>
      </c>
    </row>
    <row r="71" spans="1:45" s="2" customFormat="1" ht="12.75" hidden="1" customHeight="1" x14ac:dyDescent="0.2">
      <c r="A71" s="90"/>
      <c r="B71" s="89"/>
      <c r="C71" s="309"/>
      <c r="D71" s="304" t="s">
        <v>165</v>
      </c>
      <c r="E71" s="303"/>
      <c r="F71" s="303"/>
      <c r="G71" s="303"/>
      <c r="H71" s="107"/>
      <c r="I71" s="308"/>
      <c r="J71" s="307"/>
      <c r="K71" s="307"/>
      <c r="L71" s="307"/>
      <c r="M71" s="307"/>
      <c r="N71" s="307"/>
      <c r="O71" s="306"/>
      <c r="P71" s="8"/>
      <c r="Q71" s="8"/>
      <c r="R71" s="7"/>
      <c r="S71" s="7"/>
      <c r="T71" s="7"/>
      <c r="U71" s="7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5">
        <f>'[1]Product Master'!B70</f>
        <v>66</v>
      </c>
      <c r="AO71" s="6">
        <f>'[1]Product Master'!C70</f>
        <v>0</v>
      </c>
      <c r="AP71" s="5">
        <f>'[1]Product Master'!D70</f>
        <v>0</v>
      </c>
      <c r="AQ71" s="4">
        <f>'[1]Product Master'!E70</f>
        <v>0</v>
      </c>
      <c r="AR71" s="4">
        <f>'[1]Product Master'!F70</f>
        <v>0</v>
      </c>
      <c r="AS71" s="4">
        <f>'[1]Product Master'!G70</f>
        <v>0</v>
      </c>
    </row>
    <row r="72" spans="1:45" s="2" customFormat="1" ht="12.75" hidden="1" customHeight="1" x14ac:dyDescent="0.2">
      <c r="A72" s="90"/>
      <c r="B72" s="89"/>
      <c r="C72" s="309"/>
      <c r="D72" s="304" t="s">
        <v>164</v>
      </c>
      <c r="E72" s="303"/>
      <c r="F72" s="303"/>
      <c r="G72" s="303"/>
      <c r="H72" s="107"/>
      <c r="I72" s="308"/>
      <c r="J72" s="307"/>
      <c r="K72" s="307"/>
      <c r="L72" s="307"/>
      <c r="M72" s="307"/>
      <c r="N72" s="307"/>
      <c r="O72" s="306"/>
      <c r="P72" s="8"/>
      <c r="Q72" s="8"/>
      <c r="R72" s="7"/>
      <c r="S72" s="7"/>
      <c r="T72" s="7"/>
      <c r="U72" s="7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5">
        <f>'[1]Product Master'!B71</f>
        <v>67</v>
      </c>
      <c r="AO72" s="6">
        <f>'[1]Product Master'!C71</f>
        <v>0</v>
      </c>
      <c r="AP72" s="5">
        <f>'[1]Product Master'!D71</f>
        <v>0</v>
      </c>
      <c r="AQ72" s="4">
        <f>'[1]Product Master'!E71</f>
        <v>0</v>
      </c>
      <c r="AR72" s="4">
        <f>'[1]Product Master'!F71</f>
        <v>0</v>
      </c>
      <c r="AS72" s="4">
        <f>'[1]Product Master'!G71</f>
        <v>0</v>
      </c>
    </row>
    <row r="73" spans="1:45" s="2" customFormat="1" ht="12.75" hidden="1" customHeight="1" x14ac:dyDescent="0.2">
      <c r="A73" s="90"/>
      <c r="B73" s="89"/>
      <c r="C73" s="309"/>
      <c r="D73" s="304" t="s">
        <v>163</v>
      </c>
      <c r="E73" s="303"/>
      <c r="F73" s="303"/>
      <c r="G73" s="303"/>
      <c r="H73" s="107"/>
      <c r="I73" s="308"/>
      <c r="J73" s="307"/>
      <c r="K73" s="307"/>
      <c r="L73" s="307"/>
      <c r="M73" s="307"/>
      <c r="N73" s="307"/>
      <c r="O73" s="306"/>
      <c r="P73" s="8"/>
      <c r="Q73" s="8"/>
      <c r="R73" s="7"/>
      <c r="S73" s="7"/>
      <c r="T73" s="7"/>
      <c r="U73" s="7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5">
        <f>'[1]Product Master'!B72</f>
        <v>68</v>
      </c>
      <c r="AO73" s="6">
        <f>'[1]Product Master'!C72</f>
        <v>0</v>
      </c>
      <c r="AP73" s="5">
        <f>'[1]Product Master'!D72</f>
        <v>0</v>
      </c>
      <c r="AQ73" s="4">
        <f>'[1]Product Master'!E72</f>
        <v>0</v>
      </c>
      <c r="AR73" s="4">
        <f>'[1]Product Master'!F72</f>
        <v>0</v>
      </c>
      <c r="AS73" s="4">
        <f>'[1]Product Master'!G72</f>
        <v>0</v>
      </c>
    </row>
    <row r="74" spans="1:45" s="2" customFormat="1" ht="12.75" hidden="1" customHeight="1" x14ac:dyDescent="0.2">
      <c r="A74" s="90"/>
      <c r="B74" s="89"/>
      <c r="C74" s="309"/>
      <c r="D74" s="304" t="s">
        <v>162</v>
      </c>
      <c r="E74" s="303"/>
      <c r="F74" s="303"/>
      <c r="G74" s="303"/>
      <c r="H74" s="107"/>
      <c r="I74" s="308"/>
      <c r="J74" s="307"/>
      <c r="K74" s="307"/>
      <c r="L74" s="307"/>
      <c r="M74" s="307"/>
      <c r="N74" s="307"/>
      <c r="O74" s="306"/>
      <c r="P74" s="8"/>
      <c r="Q74" s="8"/>
      <c r="R74" s="7"/>
      <c r="S74" s="7"/>
      <c r="T74" s="7"/>
      <c r="U74" s="7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5">
        <f>'[1]Product Master'!B73</f>
        <v>69</v>
      </c>
      <c r="AO74" s="6">
        <f>'[1]Product Master'!C73</f>
        <v>0</v>
      </c>
      <c r="AP74" s="5">
        <f>'[1]Product Master'!D73</f>
        <v>0</v>
      </c>
      <c r="AQ74" s="4">
        <f>'[1]Product Master'!E73</f>
        <v>0</v>
      </c>
      <c r="AR74" s="4">
        <f>'[1]Product Master'!F73</f>
        <v>0</v>
      </c>
      <c r="AS74" s="4">
        <f>'[1]Product Master'!G73</f>
        <v>0</v>
      </c>
    </row>
    <row r="75" spans="1:45" s="2" customFormat="1" ht="12.75" hidden="1" customHeight="1" x14ac:dyDescent="0.2">
      <c r="A75" s="90"/>
      <c r="B75" s="89"/>
      <c r="C75" s="309"/>
      <c r="D75" s="304" t="s">
        <v>161</v>
      </c>
      <c r="E75" s="303"/>
      <c r="F75" s="303"/>
      <c r="G75" s="303"/>
      <c r="H75" s="107"/>
      <c r="I75" s="308"/>
      <c r="J75" s="307"/>
      <c r="K75" s="307"/>
      <c r="L75" s="307"/>
      <c r="M75" s="307"/>
      <c r="N75" s="307"/>
      <c r="O75" s="306"/>
      <c r="P75" s="8"/>
      <c r="Q75" s="8"/>
      <c r="R75" s="7"/>
      <c r="S75" s="7"/>
      <c r="T75" s="7"/>
      <c r="U75" s="7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5">
        <f>'[1]Product Master'!B74</f>
        <v>70</v>
      </c>
      <c r="AO75" s="6">
        <f>'[1]Product Master'!C74</f>
        <v>0</v>
      </c>
      <c r="AP75" s="5">
        <f>'[1]Product Master'!D74</f>
        <v>0</v>
      </c>
      <c r="AQ75" s="4">
        <f>'[1]Product Master'!E74</f>
        <v>0</v>
      </c>
      <c r="AR75" s="4">
        <f>'[1]Product Master'!F74</f>
        <v>0</v>
      </c>
      <c r="AS75" s="4">
        <f>'[1]Product Master'!G74</f>
        <v>0</v>
      </c>
    </row>
    <row r="76" spans="1:45" s="2" customFormat="1" ht="12.75" hidden="1" customHeight="1" x14ac:dyDescent="0.2">
      <c r="A76" s="90"/>
      <c r="B76" s="89"/>
      <c r="C76" s="309"/>
      <c r="D76" s="304" t="s">
        <v>160</v>
      </c>
      <c r="E76" s="303"/>
      <c r="F76" s="303"/>
      <c r="G76" s="303"/>
      <c r="H76" s="107"/>
      <c r="I76" s="308"/>
      <c r="J76" s="307"/>
      <c r="K76" s="307"/>
      <c r="L76" s="307"/>
      <c r="M76" s="307"/>
      <c r="N76" s="307"/>
      <c r="O76" s="306"/>
      <c r="P76" s="8"/>
      <c r="Q76" s="8"/>
      <c r="R76" s="7"/>
      <c r="S76" s="7"/>
      <c r="T76" s="7"/>
      <c r="U76" s="7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5">
        <f>'[1]Product Master'!B75</f>
        <v>71</v>
      </c>
      <c r="AO76" s="6">
        <f>'[1]Product Master'!C75</f>
        <v>0</v>
      </c>
      <c r="AP76" s="5">
        <f>'[1]Product Master'!D75</f>
        <v>0</v>
      </c>
      <c r="AQ76" s="4">
        <f>'[1]Product Master'!E75</f>
        <v>0</v>
      </c>
      <c r="AR76" s="4">
        <f>'[1]Product Master'!F75</f>
        <v>0</v>
      </c>
      <c r="AS76" s="4">
        <f>'[1]Product Master'!G75</f>
        <v>0</v>
      </c>
    </row>
    <row r="77" spans="1:45" s="2" customFormat="1" ht="3" customHeight="1" x14ac:dyDescent="0.2">
      <c r="A77" s="90"/>
      <c r="B77" s="89"/>
      <c r="C77" s="305"/>
      <c r="D77" s="304"/>
      <c r="E77" s="107"/>
      <c r="F77" s="107"/>
      <c r="G77" s="107"/>
      <c r="H77" s="107"/>
      <c r="I77" s="303"/>
      <c r="J77" s="303"/>
      <c r="K77" s="107"/>
      <c r="L77" s="107"/>
      <c r="M77" s="107"/>
      <c r="N77" s="107"/>
      <c r="O77" s="302"/>
      <c r="P77" s="8"/>
      <c r="Q77" s="8"/>
      <c r="R77" s="7"/>
      <c r="S77" s="7"/>
      <c r="T77" s="7"/>
      <c r="U77" s="7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5">
        <f>'[1]Product Master'!B76</f>
        <v>72</v>
      </c>
      <c r="AO77" s="6">
        <f>'[1]Product Master'!C76</f>
        <v>0</v>
      </c>
      <c r="AP77" s="5">
        <f>'[1]Product Master'!D76</f>
        <v>0</v>
      </c>
      <c r="AQ77" s="4">
        <f>'[1]Product Master'!E76</f>
        <v>0</v>
      </c>
      <c r="AR77" s="4">
        <f>'[1]Product Master'!F76</f>
        <v>0</v>
      </c>
      <c r="AS77" s="4">
        <f>'[1]Product Master'!G76</f>
        <v>0</v>
      </c>
    </row>
    <row r="78" spans="1:45" s="2" customFormat="1" ht="18" customHeight="1" x14ac:dyDescent="0.2">
      <c r="A78" s="90"/>
      <c r="B78" s="89"/>
      <c r="C78" s="297" t="s">
        <v>159</v>
      </c>
      <c r="D78" s="301" t="s">
        <v>158</v>
      </c>
      <c r="E78" s="300"/>
      <c r="F78" s="300"/>
      <c r="G78" s="299"/>
      <c r="H78" s="299"/>
      <c r="I78" s="298"/>
      <c r="J78" s="297" t="s">
        <v>157</v>
      </c>
      <c r="K78" s="297" t="s">
        <v>156</v>
      </c>
      <c r="L78" s="297" t="s">
        <v>155</v>
      </c>
      <c r="M78" s="297" t="s">
        <v>154</v>
      </c>
      <c r="N78" s="297" t="s">
        <v>147</v>
      </c>
      <c r="O78" s="296" t="s">
        <v>130</v>
      </c>
      <c r="P78" s="8">
        <v>1</v>
      </c>
      <c r="Q78" s="8">
        <v>1</v>
      </c>
      <c r="R78" s="7">
        <f>SUM(J82:J98)</f>
        <v>339419614</v>
      </c>
      <c r="S78" s="7" t="s">
        <v>153</v>
      </c>
      <c r="T78" s="7" t="s">
        <v>153</v>
      </c>
      <c r="U78" s="7" t="s">
        <v>153</v>
      </c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5">
        <f>'[1]Product Master'!B77</f>
        <v>73</v>
      </c>
      <c r="AO78" s="6">
        <f>'[1]Product Master'!C77</f>
        <v>0</v>
      </c>
      <c r="AP78" s="5">
        <f>'[1]Product Master'!D77</f>
        <v>0</v>
      </c>
      <c r="AQ78" s="4">
        <f>'[1]Product Master'!E77</f>
        <v>0</v>
      </c>
      <c r="AR78" s="4">
        <f>'[1]Product Master'!F77</f>
        <v>0</v>
      </c>
      <c r="AS78" s="4">
        <f>'[1]Product Master'!G77</f>
        <v>0</v>
      </c>
    </row>
    <row r="79" spans="1:45" s="2" customFormat="1" ht="15" hidden="1" customHeight="1" x14ac:dyDescent="0.2">
      <c r="A79" s="90"/>
      <c r="B79" s="89"/>
      <c r="C79" s="291"/>
      <c r="D79" s="295"/>
      <c r="E79" s="294"/>
      <c r="F79" s="294"/>
      <c r="G79" s="293"/>
      <c r="H79" s="293"/>
      <c r="I79" s="292"/>
      <c r="J79" s="291"/>
      <c r="K79" s="291"/>
      <c r="L79" s="291"/>
      <c r="M79" s="291"/>
      <c r="N79" s="291"/>
      <c r="O79" s="290"/>
      <c r="P79" s="8"/>
      <c r="Q79" s="8"/>
      <c r="R79" s="7"/>
      <c r="S79" s="7"/>
      <c r="T79" s="7"/>
      <c r="U79" s="7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5">
        <f>'[1]Product Master'!B78</f>
        <v>74</v>
      </c>
      <c r="AO79" s="6">
        <f>'[1]Product Master'!C78</f>
        <v>0</v>
      </c>
      <c r="AP79" s="5">
        <f>'[1]Product Master'!D78</f>
        <v>0</v>
      </c>
      <c r="AQ79" s="4">
        <f>'[1]Product Master'!E78</f>
        <v>0</v>
      </c>
      <c r="AR79" s="4">
        <f>'[1]Product Master'!F78</f>
        <v>0</v>
      </c>
      <c r="AS79" s="4">
        <f>'[1]Product Master'!G78</f>
        <v>0</v>
      </c>
    </row>
    <row r="80" spans="1:45" s="2" customFormat="1" ht="15" hidden="1" customHeight="1" x14ac:dyDescent="0.2">
      <c r="A80" s="90"/>
      <c r="B80" s="89"/>
      <c r="C80" s="291"/>
      <c r="D80" s="295"/>
      <c r="E80" s="294"/>
      <c r="F80" s="294"/>
      <c r="G80" s="293"/>
      <c r="H80" s="293"/>
      <c r="I80" s="292"/>
      <c r="J80" s="291"/>
      <c r="K80" s="291"/>
      <c r="L80" s="291"/>
      <c r="M80" s="291"/>
      <c r="N80" s="291"/>
      <c r="O80" s="290"/>
      <c r="P80" s="8"/>
      <c r="Q80" s="8"/>
      <c r="R80" s="7"/>
      <c r="S80" s="7"/>
      <c r="T80" s="7"/>
      <c r="U80" s="7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5">
        <f>'[1]Product Master'!B79</f>
        <v>75</v>
      </c>
      <c r="AO80" s="6">
        <f>'[1]Product Master'!C79</f>
        <v>0</v>
      </c>
      <c r="AP80" s="5">
        <f>'[1]Product Master'!D79</f>
        <v>0</v>
      </c>
      <c r="AQ80" s="4">
        <f>'[1]Product Master'!E79</f>
        <v>0</v>
      </c>
      <c r="AR80" s="4">
        <f>'[1]Product Master'!F79</f>
        <v>0</v>
      </c>
      <c r="AS80" s="4">
        <f>'[1]Product Master'!G79</f>
        <v>0</v>
      </c>
    </row>
    <row r="81" spans="1:45" s="2" customFormat="1" ht="18" customHeight="1" x14ac:dyDescent="0.2">
      <c r="A81" s="90"/>
      <c r="B81" s="89"/>
      <c r="C81" s="285"/>
      <c r="D81" s="289"/>
      <c r="E81" s="288"/>
      <c r="F81" s="288"/>
      <c r="G81" s="287"/>
      <c r="H81" s="287"/>
      <c r="I81" s="286"/>
      <c r="J81" s="285"/>
      <c r="K81" s="285"/>
      <c r="L81" s="285"/>
      <c r="M81" s="285"/>
      <c r="N81" s="285"/>
      <c r="O81" s="284"/>
      <c r="P81" s="8"/>
      <c r="Q81" s="8"/>
      <c r="R81" s="7"/>
      <c r="S81" s="7"/>
      <c r="T81" s="7"/>
      <c r="U81" s="7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5">
        <f>'[1]Product Master'!B80</f>
        <v>76</v>
      </c>
      <c r="AO81" s="6">
        <f>'[1]Product Master'!C80</f>
        <v>0</v>
      </c>
      <c r="AP81" s="5">
        <f>'[1]Product Master'!D80</f>
        <v>0</v>
      </c>
      <c r="AQ81" s="4">
        <f>'[1]Product Master'!E80</f>
        <v>0</v>
      </c>
      <c r="AR81" s="4">
        <f>'[1]Product Master'!F80</f>
        <v>0</v>
      </c>
      <c r="AS81" s="4">
        <f>'[1]Product Master'!G80</f>
        <v>0</v>
      </c>
    </row>
    <row r="82" spans="1:45" s="2" customFormat="1" ht="9" customHeight="1" x14ac:dyDescent="0.2">
      <c r="A82" s="90"/>
      <c r="B82" s="89"/>
      <c r="C82" s="283"/>
      <c r="D82" s="282"/>
      <c r="E82" s="281"/>
      <c r="F82" s="280"/>
      <c r="G82" s="280"/>
      <c r="H82" s="280"/>
      <c r="I82" s="279"/>
      <c r="J82" s="278"/>
      <c r="K82" s="277"/>
      <c r="L82" s="276"/>
      <c r="M82" s="275"/>
      <c r="N82" s="274"/>
      <c r="O82" s="273"/>
      <c r="P82" s="8"/>
      <c r="Q82" s="8"/>
      <c r="R82" s="7"/>
      <c r="S82" s="7"/>
      <c r="T82" s="7"/>
      <c r="U82" s="7"/>
      <c r="V82" s="1"/>
      <c r="W82" s="1"/>
      <c r="X82" s="1"/>
      <c r="Y82" s="1"/>
      <c r="Z82" s="1"/>
      <c r="AA82" s="1"/>
      <c r="AB82" s="1"/>
      <c r="AC82" s="232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5">
        <f>'[1]Product Master'!B81</f>
        <v>77</v>
      </c>
      <c r="AO82" s="6">
        <f>'[1]Product Master'!C81</f>
        <v>0</v>
      </c>
      <c r="AP82" s="5">
        <f>'[1]Product Master'!D81</f>
        <v>0</v>
      </c>
      <c r="AQ82" s="4">
        <f>'[1]Product Master'!E81</f>
        <v>0</v>
      </c>
      <c r="AR82" s="4">
        <f>'[1]Product Master'!F81</f>
        <v>0</v>
      </c>
      <c r="AS82" s="4">
        <f>'[1]Product Master'!G81</f>
        <v>0</v>
      </c>
    </row>
    <row r="83" spans="1:45" s="2" customFormat="1" ht="15" customHeight="1" x14ac:dyDescent="0.2">
      <c r="A83" s="90"/>
      <c r="B83" s="89">
        <v>1</v>
      </c>
      <c r="C83" s="252">
        <v>1</v>
      </c>
      <c r="D83" s="240" t="s">
        <v>142</v>
      </c>
      <c r="E83" s="239"/>
      <c r="F83" s="239"/>
      <c r="G83" s="239"/>
      <c r="H83" s="239"/>
      <c r="I83" s="255"/>
      <c r="J83" s="225">
        <f>IF(ISBLANK(D83),"",VLOOKUP(D83,'[1]Product Master'!C$1:G$65536,2,0))</f>
        <v>84831099</v>
      </c>
      <c r="K83" s="237">
        <v>200</v>
      </c>
      <c r="L83" s="236">
        <v>190</v>
      </c>
      <c r="M83" s="222" t="s">
        <v>152</v>
      </c>
      <c r="N83" s="235">
        <f>IF(ISBLANK(D83),"",VLOOKUP(J83,'[1]Product Master'!D$1:G$65536,4,0))</f>
        <v>0.05</v>
      </c>
      <c r="O83" s="220">
        <f>IF(ISBLANK(D83),"",K83*L83)</f>
        <v>38000</v>
      </c>
      <c r="P83" s="8"/>
      <c r="Q83" s="8"/>
      <c r="R83" s="7"/>
      <c r="S83" s="7"/>
      <c r="T83" s="7"/>
      <c r="U83" s="219">
        <f>IF(ISBLANK(D83),"",O83*N83)</f>
        <v>1900</v>
      </c>
      <c r="V83" s="1"/>
      <c r="W83" s="1"/>
      <c r="X83" s="1"/>
      <c r="Y83" s="1"/>
      <c r="Z83" s="1"/>
      <c r="AA83" s="1"/>
      <c r="AB83" s="1"/>
      <c r="AC83" s="232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5">
        <f>'[1]Product Master'!B82</f>
        <v>78</v>
      </c>
      <c r="AO83" s="6">
        <f>'[1]Product Master'!C82</f>
        <v>0</v>
      </c>
      <c r="AP83" s="5">
        <f>'[1]Product Master'!D82</f>
        <v>0</v>
      </c>
      <c r="AQ83" s="4">
        <f>'[1]Product Master'!E82</f>
        <v>0</v>
      </c>
      <c r="AR83" s="4">
        <f>'[1]Product Master'!F82</f>
        <v>0</v>
      </c>
      <c r="AS83" s="4">
        <f>'[1]Product Master'!G82</f>
        <v>0</v>
      </c>
    </row>
    <row r="84" spans="1:45" s="2" customFormat="1" ht="12.75" x14ac:dyDescent="0.2">
      <c r="A84" s="90"/>
      <c r="B84" s="89"/>
      <c r="C84" s="252"/>
      <c r="D84" s="231"/>
      <c r="E84" s="272"/>
      <c r="F84" s="229"/>
      <c r="G84" s="228"/>
      <c r="H84" s="227"/>
      <c r="I84" s="271"/>
      <c r="J84" s="225"/>
      <c r="K84" s="244"/>
      <c r="L84" s="256"/>
      <c r="M84" s="242"/>
      <c r="N84" s="235"/>
      <c r="O84" s="249"/>
      <c r="P84" s="8"/>
      <c r="Q84" s="8"/>
      <c r="R84" s="7"/>
      <c r="S84" s="7"/>
      <c r="T84" s="7"/>
      <c r="U84" s="219"/>
      <c r="V84" s="1"/>
      <c r="W84" s="1"/>
      <c r="X84" s="1"/>
      <c r="Y84" s="1"/>
      <c r="Z84" s="1"/>
      <c r="AA84" s="1"/>
      <c r="AB84" s="1"/>
      <c r="AC84" s="232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5">
        <f>'[1]Product Master'!B83</f>
        <v>79</v>
      </c>
      <c r="AO84" s="6">
        <f>'[1]Product Master'!C83</f>
        <v>0</v>
      </c>
      <c r="AP84" s="5">
        <f>'[1]Product Master'!D83</f>
        <v>0</v>
      </c>
      <c r="AQ84" s="4">
        <f>'[1]Product Master'!E83</f>
        <v>0</v>
      </c>
      <c r="AR84" s="4">
        <f>'[1]Product Master'!F83</f>
        <v>0</v>
      </c>
      <c r="AS84" s="4">
        <f>'[1]Product Master'!G83</f>
        <v>0</v>
      </c>
    </row>
    <row r="85" spans="1:45" s="2" customFormat="1" ht="12.75" x14ac:dyDescent="0.2">
      <c r="A85" s="90"/>
      <c r="B85" s="89"/>
      <c r="C85" s="252">
        <v>2</v>
      </c>
      <c r="D85" s="240" t="s">
        <v>142</v>
      </c>
      <c r="E85" s="239"/>
      <c r="F85" s="239"/>
      <c r="G85" s="239"/>
      <c r="H85" s="239"/>
      <c r="I85" s="255"/>
      <c r="J85" s="225">
        <f>IF(ISBLANK(D85),"",VLOOKUP(D85,'[1]Product Master'!C$1:G$65536,2,0))</f>
        <v>84831099</v>
      </c>
      <c r="K85" s="237">
        <v>50</v>
      </c>
      <c r="L85" s="236">
        <v>87</v>
      </c>
      <c r="M85" s="222" t="s">
        <v>151</v>
      </c>
      <c r="N85" s="235">
        <f>IF(ISBLANK(D85),"",VLOOKUP(J85,'[1]Product Master'!D$1:G$65536,4,0))</f>
        <v>0.05</v>
      </c>
      <c r="O85" s="220">
        <f>IF(ISBLANK(D85),"",K85*L85)</f>
        <v>4350</v>
      </c>
      <c r="P85" s="8"/>
      <c r="Q85" s="8"/>
      <c r="R85" s="7"/>
      <c r="S85" s="7"/>
      <c r="T85" s="7"/>
      <c r="U85" s="219">
        <f>IF(ISBLANK(D85),"",O85*N85)</f>
        <v>217.5</v>
      </c>
      <c r="V85" s="1"/>
      <c r="W85" s="1"/>
      <c r="X85" s="1"/>
      <c r="Y85" s="1"/>
      <c r="Z85" s="1"/>
      <c r="AA85" s="1"/>
      <c r="AB85" s="1"/>
      <c r="AC85" s="254"/>
      <c r="AD85" s="253"/>
      <c r="AE85" s="1"/>
      <c r="AF85" s="1"/>
      <c r="AG85" s="1"/>
      <c r="AH85" s="1"/>
      <c r="AI85" s="1"/>
      <c r="AJ85" s="1"/>
      <c r="AK85" s="1"/>
      <c r="AL85" s="1"/>
      <c r="AM85" s="1"/>
      <c r="AN85" s="5">
        <f>'[1]Product Master'!B84</f>
        <v>80</v>
      </c>
      <c r="AO85" s="6">
        <f>'[1]Product Master'!C84</f>
        <v>0</v>
      </c>
      <c r="AP85" s="5">
        <f>'[1]Product Master'!D84</f>
        <v>0</v>
      </c>
      <c r="AQ85" s="4">
        <f>'[1]Product Master'!E84</f>
        <v>0</v>
      </c>
      <c r="AR85" s="4">
        <f>'[1]Product Master'!F84</f>
        <v>0</v>
      </c>
      <c r="AS85" s="4">
        <f>'[1]Product Master'!G84</f>
        <v>0</v>
      </c>
    </row>
    <row r="86" spans="1:45" s="2" customFormat="1" ht="12.75" x14ac:dyDescent="0.2">
      <c r="A86" s="90"/>
      <c r="B86" s="89"/>
      <c r="C86" s="252"/>
      <c r="D86" s="231"/>
      <c r="E86" s="251"/>
      <c r="F86" s="229"/>
      <c r="G86" s="228"/>
      <c r="H86" s="227"/>
      <c r="I86" s="255"/>
      <c r="J86" s="225"/>
      <c r="K86" s="244"/>
      <c r="L86" s="256"/>
      <c r="M86" s="242"/>
      <c r="N86" s="235"/>
      <c r="O86" s="249"/>
      <c r="P86" s="8"/>
      <c r="Q86" s="8"/>
      <c r="R86" s="7"/>
      <c r="S86" s="7"/>
      <c r="T86" s="7"/>
      <c r="U86" s="219"/>
      <c r="V86" s="1"/>
      <c r="W86" s="1"/>
      <c r="X86" s="1"/>
      <c r="Y86" s="1"/>
      <c r="Z86" s="1"/>
      <c r="AA86" s="1"/>
      <c r="AB86" s="1"/>
      <c r="AC86" s="232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5">
        <f>'[1]Product Master'!B85</f>
        <v>81</v>
      </c>
      <c r="AO86" s="6">
        <f>'[1]Product Master'!C85</f>
        <v>0</v>
      </c>
      <c r="AP86" s="5">
        <f>'[1]Product Master'!D85</f>
        <v>0</v>
      </c>
      <c r="AQ86" s="4">
        <f>'[1]Product Master'!E85</f>
        <v>0</v>
      </c>
      <c r="AR86" s="4">
        <f>'[1]Product Master'!F85</f>
        <v>0</v>
      </c>
      <c r="AS86" s="4">
        <f>'[1]Product Master'!G85</f>
        <v>0</v>
      </c>
    </row>
    <row r="87" spans="1:45" s="2" customFormat="1" ht="12.75" x14ac:dyDescent="0.2">
      <c r="A87" s="90"/>
      <c r="B87" s="89"/>
      <c r="C87" s="218">
        <f>IF(ISBLANK(D87),"",C85+1)</f>
        <v>3</v>
      </c>
      <c r="D87" s="240" t="s">
        <v>150</v>
      </c>
      <c r="E87" s="239"/>
      <c r="F87" s="239"/>
      <c r="G87" s="239"/>
      <c r="H87" s="239"/>
      <c r="I87" s="255"/>
      <c r="J87" s="225">
        <f>IF(ISBLANK(D87),"",VLOOKUP(D87,'[1]Product Master'!C$1:G$65536,2,0))</f>
        <v>84833000</v>
      </c>
      <c r="K87" s="237">
        <v>100</v>
      </c>
      <c r="L87" s="236">
        <v>450</v>
      </c>
      <c r="M87" s="222" t="s">
        <v>149</v>
      </c>
      <c r="N87" s="235">
        <f>IF(ISBLANK(D87),"",VLOOKUP(J87,'[1]Product Master'!D$1:G$65536,4,0))</f>
        <v>0.12</v>
      </c>
      <c r="O87" s="220">
        <f>IF(ISBLANK(D87),"",K87*L87)</f>
        <v>45000</v>
      </c>
      <c r="P87" s="8"/>
      <c r="Q87" s="8"/>
      <c r="R87" s="7"/>
      <c r="S87" s="7"/>
      <c r="T87" s="7"/>
      <c r="U87" s="219">
        <f>IF(ISBLANK(D87),"",O87*N87)</f>
        <v>5400</v>
      </c>
      <c r="V87" s="1"/>
      <c r="W87" s="1"/>
      <c r="X87" s="1"/>
      <c r="Y87" s="1"/>
      <c r="Z87" s="1"/>
      <c r="AA87" s="1"/>
      <c r="AB87" s="1"/>
      <c r="AC87" s="269"/>
      <c r="AD87" s="269" t="s">
        <v>148</v>
      </c>
      <c r="AE87" s="270"/>
      <c r="AF87" s="253"/>
      <c r="AG87" s="253"/>
      <c r="AH87" s="253"/>
      <c r="AI87" s="253"/>
      <c r="AJ87" s="1"/>
      <c r="AK87" s="1"/>
      <c r="AL87" s="1"/>
      <c r="AM87" s="1"/>
      <c r="AN87" s="5">
        <f>'[1]Product Master'!B86</f>
        <v>82</v>
      </c>
      <c r="AO87" s="6">
        <f>'[1]Product Master'!C86</f>
        <v>0</v>
      </c>
      <c r="AP87" s="5">
        <f>'[1]Product Master'!D86</f>
        <v>0</v>
      </c>
      <c r="AQ87" s="4">
        <f>'[1]Product Master'!E86</f>
        <v>0</v>
      </c>
      <c r="AR87" s="4">
        <f>'[1]Product Master'!F86</f>
        <v>0</v>
      </c>
      <c r="AS87" s="4">
        <f>'[1]Product Master'!G86</f>
        <v>0</v>
      </c>
    </row>
    <row r="88" spans="1:45" s="2" customFormat="1" ht="12.75" x14ac:dyDescent="0.2">
      <c r="A88" s="90"/>
      <c r="B88" s="89"/>
      <c r="C88" s="252"/>
      <c r="D88" s="231"/>
      <c r="E88" s="251"/>
      <c r="F88" s="229"/>
      <c r="G88" s="228"/>
      <c r="H88" s="227"/>
      <c r="I88" s="255"/>
      <c r="J88" s="225"/>
      <c r="K88" s="244"/>
      <c r="L88" s="256"/>
      <c r="M88" s="242"/>
      <c r="N88" s="235"/>
      <c r="O88" s="249"/>
      <c r="P88" s="8"/>
      <c r="Q88" s="8"/>
      <c r="R88" s="7"/>
      <c r="S88" s="7"/>
      <c r="T88" s="7"/>
      <c r="U88" s="219"/>
      <c r="V88" s="1"/>
      <c r="W88" s="1"/>
      <c r="X88" s="1"/>
      <c r="Y88" s="1"/>
      <c r="Z88" s="1"/>
      <c r="AA88" s="1"/>
      <c r="AB88" s="1"/>
      <c r="AC88" s="269" t="s">
        <v>147</v>
      </c>
      <c r="AD88" s="269" t="s">
        <v>146</v>
      </c>
      <c r="AE88" s="268" t="s">
        <v>145</v>
      </c>
      <c r="AF88" s="253"/>
      <c r="AG88" s="253"/>
      <c r="AH88" s="253"/>
      <c r="AI88" s="253"/>
      <c r="AJ88" s="1"/>
      <c r="AK88" s="1"/>
      <c r="AL88" s="1"/>
      <c r="AM88" s="1"/>
      <c r="AN88" s="5">
        <f>'[1]Product Master'!B87</f>
        <v>83</v>
      </c>
      <c r="AO88" s="6">
        <f>'[1]Product Master'!C87</f>
        <v>0</v>
      </c>
      <c r="AP88" s="5">
        <f>'[1]Product Master'!D87</f>
        <v>0</v>
      </c>
      <c r="AQ88" s="4">
        <f>'[1]Product Master'!E87</f>
        <v>0</v>
      </c>
      <c r="AR88" s="4">
        <f>'[1]Product Master'!F87</f>
        <v>0</v>
      </c>
      <c r="AS88" s="4">
        <f>'[1]Product Master'!G87</f>
        <v>0</v>
      </c>
    </row>
    <row r="89" spans="1:45" s="2" customFormat="1" ht="12.75" x14ac:dyDescent="0.2">
      <c r="A89" s="90"/>
      <c r="B89" s="89"/>
      <c r="C89" s="218">
        <f>IF(ISBLANK(D89),"",C87+1)</f>
        <v>4</v>
      </c>
      <c r="D89" s="240" t="s">
        <v>144</v>
      </c>
      <c r="E89" s="239"/>
      <c r="F89" s="239"/>
      <c r="G89" s="239"/>
      <c r="H89" s="239"/>
      <c r="I89" s="255"/>
      <c r="J89" s="225">
        <f>IF(ISBLANK(D89),"",VLOOKUP(D89,'[1]Product Master'!C$1:G$65536,2,0))</f>
        <v>8483</v>
      </c>
      <c r="K89" s="237">
        <v>110</v>
      </c>
      <c r="L89" s="236">
        <v>900</v>
      </c>
      <c r="M89" s="222" t="s">
        <v>143</v>
      </c>
      <c r="N89" s="235">
        <f>IF(ISBLANK(D89),"",VLOOKUP(J89,'[1]Product Master'!D$1:G$65536,4,0))</f>
        <v>0.28000000000000003</v>
      </c>
      <c r="O89" s="220">
        <f>IF(ISBLANK(D89),"",K89*L89)</f>
        <v>99000</v>
      </c>
      <c r="P89" s="8"/>
      <c r="Q89" s="8"/>
      <c r="R89" s="7"/>
      <c r="S89" s="7"/>
      <c r="T89" s="7"/>
      <c r="U89" s="219">
        <f>IF(ISBLANK(D89),"",O89*N89)</f>
        <v>27720.000000000004</v>
      </c>
      <c r="V89" s="1"/>
      <c r="W89" s="1"/>
      <c r="X89" s="1"/>
      <c r="Y89" s="1"/>
      <c r="Z89" s="1"/>
      <c r="AA89" s="1"/>
      <c r="AB89" s="1"/>
      <c r="AC89" s="267">
        <v>0.05</v>
      </c>
      <c r="AD89" s="266">
        <v>43350</v>
      </c>
      <c r="AE89" s="265">
        <v>2167.5</v>
      </c>
      <c r="AF89" s="253"/>
      <c r="AG89" s="253"/>
      <c r="AH89" s="253"/>
      <c r="AI89" s="253"/>
      <c r="AJ89" s="1"/>
      <c r="AK89" s="1"/>
      <c r="AL89" s="1"/>
      <c r="AM89" s="1"/>
      <c r="AN89" s="5">
        <f>'[1]Product Master'!B88</f>
        <v>84</v>
      </c>
      <c r="AO89" s="6">
        <f>'[1]Product Master'!C88</f>
        <v>0</v>
      </c>
      <c r="AP89" s="5">
        <f>'[1]Product Master'!D88</f>
        <v>0</v>
      </c>
      <c r="AQ89" s="4">
        <f>'[1]Product Master'!E88</f>
        <v>0</v>
      </c>
      <c r="AR89" s="4">
        <f>'[1]Product Master'!F88</f>
        <v>0</v>
      </c>
      <c r="AS89" s="4">
        <f>'[1]Product Master'!G88</f>
        <v>0</v>
      </c>
    </row>
    <row r="90" spans="1:45" s="2" customFormat="1" ht="12.75" x14ac:dyDescent="0.2">
      <c r="A90" s="90"/>
      <c r="B90" s="89"/>
      <c r="C90" s="252"/>
      <c r="D90" s="231"/>
      <c r="E90" s="251"/>
      <c r="F90" s="229"/>
      <c r="G90" s="228"/>
      <c r="H90" s="227"/>
      <c r="I90" s="255"/>
      <c r="J90" s="225"/>
      <c r="K90" s="244"/>
      <c r="L90" s="256"/>
      <c r="M90" s="242"/>
      <c r="N90" s="235"/>
      <c r="O90" s="249"/>
      <c r="P90" s="8"/>
      <c r="Q90" s="8"/>
      <c r="R90" s="7"/>
      <c r="S90" s="7"/>
      <c r="T90" s="7"/>
      <c r="U90" s="219"/>
      <c r="V90" s="1"/>
      <c r="W90" s="1"/>
      <c r="X90" s="1"/>
      <c r="Y90" s="1"/>
      <c r="Z90" s="1"/>
      <c r="AA90" s="1"/>
      <c r="AB90" s="1"/>
      <c r="AC90" s="264">
        <v>0.12</v>
      </c>
      <c r="AD90" s="263">
        <v>45000</v>
      </c>
      <c r="AE90" s="262">
        <v>5400</v>
      </c>
      <c r="AF90" s="253"/>
      <c r="AG90" s="253"/>
      <c r="AH90" s="253"/>
      <c r="AI90" s="253"/>
      <c r="AJ90" s="1"/>
      <c r="AK90" s="1"/>
      <c r="AL90" s="1"/>
      <c r="AM90" s="1"/>
      <c r="AN90" s="5">
        <f>'[1]Product Master'!B89</f>
        <v>85</v>
      </c>
      <c r="AO90" s="6">
        <f>'[1]Product Master'!C89</f>
        <v>0</v>
      </c>
      <c r="AP90" s="5">
        <f>'[1]Product Master'!D89</f>
        <v>0</v>
      </c>
      <c r="AQ90" s="4">
        <f>'[1]Product Master'!E89</f>
        <v>0</v>
      </c>
      <c r="AR90" s="4">
        <f>'[1]Product Master'!F89</f>
        <v>0</v>
      </c>
      <c r="AS90" s="4">
        <f>'[1]Product Master'!G89</f>
        <v>0</v>
      </c>
    </row>
    <row r="91" spans="1:45" s="2" customFormat="1" ht="12.75" x14ac:dyDescent="0.2">
      <c r="A91" s="90"/>
      <c r="B91" s="89"/>
      <c r="C91" s="218">
        <f>IF(ISBLANK(D91),"",C89+1)</f>
        <v>5</v>
      </c>
      <c r="D91" s="240" t="s">
        <v>142</v>
      </c>
      <c r="E91" s="239"/>
      <c r="F91" s="239"/>
      <c r="G91" s="239"/>
      <c r="H91" s="239"/>
      <c r="I91" s="255"/>
      <c r="J91" s="225">
        <f>IF(ISBLANK(D91),"",VLOOKUP(D91,'[1]Product Master'!C$1:G$65536,2,0))</f>
        <v>84831099</v>
      </c>
      <c r="K91" s="237">
        <v>200</v>
      </c>
      <c r="L91" s="236">
        <v>5</v>
      </c>
      <c r="M91" s="222" t="s">
        <v>141</v>
      </c>
      <c r="N91" s="235">
        <f>IF(ISBLANK(D91),"",VLOOKUP(J91,'[1]Product Master'!D$1:G$65536,4,0))</f>
        <v>0.05</v>
      </c>
      <c r="O91" s="220">
        <f>IF(ISBLANK(D91),"",K91*L91)</f>
        <v>1000</v>
      </c>
      <c r="P91" s="8"/>
      <c r="Q91" s="8"/>
      <c r="R91" s="7"/>
      <c r="S91" s="7"/>
      <c r="T91" s="7"/>
      <c r="U91" s="219">
        <f>IF(ISBLANK(D91),"",O91*N91)</f>
        <v>50</v>
      </c>
      <c r="V91" s="1"/>
      <c r="W91" s="1"/>
      <c r="X91" s="1"/>
      <c r="Y91" s="1"/>
      <c r="Z91" s="1"/>
      <c r="AA91" s="1"/>
      <c r="AB91" s="1"/>
      <c r="AC91" s="264">
        <v>0.28000000000000003</v>
      </c>
      <c r="AD91" s="263">
        <v>117370</v>
      </c>
      <c r="AE91" s="262">
        <v>32863.600000000006</v>
      </c>
      <c r="AF91" s="253"/>
      <c r="AG91" s="253"/>
      <c r="AH91" s="253"/>
      <c r="AI91" s="253"/>
      <c r="AJ91" s="1"/>
      <c r="AK91" s="1"/>
      <c r="AL91" s="1"/>
      <c r="AM91" s="1"/>
      <c r="AN91" s="5">
        <f>'[1]Product Master'!B90</f>
        <v>86</v>
      </c>
      <c r="AO91" s="6">
        <f>'[1]Product Master'!C90</f>
        <v>0</v>
      </c>
      <c r="AP91" s="5">
        <f>'[1]Product Master'!D90</f>
        <v>0</v>
      </c>
      <c r="AQ91" s="4">
        <f>'[1]Product Master'!E90</f>
        <v>0</v>
      </c>
      <c r="AR91" s="4">
        <f>'[1]Product Master'!F90</f>
        <v>0</v>
      </c>
      <c r="AS91" s="4">
        <f>'[1]Product Master'!G90</f>
        <v>0</v>
      </c>
    </row>
    <row r="92" spans="1:45" s="2" customFormat="1" ht="12.75" x14ac:dyDescent="0.2">
      <c r="A92" s="90"/>
      <c r="B92" s="89"/>
      <c r="C92" s="252"/>
      <c r="D92" s="231"/>
      <c r="E92" s="251"/>
      <c r="F92" s="229"/>
      <c r="G92" s="228"/>
      <c r="H92" s="227"/>
      <c r="I92" s="255"/>
      <c r="J92" s="225"/>
      <c r="K92" s="244"/>
      <c r="L92" s="256"/>
      <c r="M92" s="242"/>
      <c r="N92" s="235"/>
      <c r="O92" s="249"/>
      <c r="P92" s="8"/>
      <c r="Q92" s="8"/>
      <c r="R92" s="258">
        <f>SUM(O83:O110)</f>
        <v>205720</v>
      </c>
      <c r="S92" s="7"/>
      <c r="T92" s="7"/>
      <c r="U92" s="219"/>
      <c r="V92" s="1"/>
      <c r="W92" s="1"/>
      <c r="X92" s="1"/>
      <c r="Y92" s="1"/>
      <c r="Z92" s="1"/>
      <c r="AA92" s="1"/>
      <c r="AB92" s="1"/>
      <c r="AC92" s="261" t="s">
        <v>124</v>
      </c>
      <c r="AD92" s="260">
        <v>205720</v>
      </c>
      <c r="AE92" s="259">
        <v>40431.100000000006</v>
      </c>
      <c r="AF92" s="253"/>
      <c r="AG92" s="253"/>
      <c r="AH92" s="253"/>
      <c r="AI92" s="253"/>
      <c r="AJ92" s="1"/>
      <c r="AK92" s="1"/>
      <c r="AL92" s="1"/>
      <c r="AM92" s="1"/>
      <c r="AN92" s="5">
        <f>'[1]Product Master'!B91</f>
        <v>87</v>
      </c>
      <c r="AO92" s="6">
        <f>'[1]Product Master'!C91</f>
        <v>0</v>
      </c>
      <c r="AP92" s="5">
        <f>'[1]Product Master'!D91</f>
        <v>0</v>
      </c>
      <c r="AQ92" s="4">
        <f>'[1]Product Master'!E91</f>
        <v>0</v>
      </c>
      <c r="AR92" s="4">
        <f>'[1]Product Master'!F91</f>
        <v>0</v>
      </c>
      <c r="AS92" s="4">
        <f>'[1]Product Master'!G91</f>
        <v>0</v>
      </c>
    </row>
    <row r="93" spans="1:45" s="2" customFormat="1" ht="12.75" x14ac:dyDescent="0.2">
      <c r="A93" s="90"/>
      <c r="B93" s="89"/>
      <c r="C93" s="218">
        <f>IF(ISBLANK(D93),"",C91+1)</f>
        <v>6</v>
      </c>
      <c r="D93" s="240" t="s">
        <v>140</v>
      </c>
      <c r="E93" s="239"/>
      <c r="F93" s="239"/>
      <c r="G93" s="239"/>
      <c r="H93" s="239"/>
      <c r="I93" s="255"/>
      <c r="J93" s="225">
        <f>IF(ISBLANK(D93),"",VLOOKUP(D93,'[1]Product Master'!C$1:G$65536,2,0))</f>
        <v>84834</v>
      </c>
      <c r="K93" s="237">
        <v>1827</v>
      </c>
      <c r="L93" s="236">
        <v>10</v>
      </c>
      <c r="M93" s="222" t="s">
        <v>139</v>
      </c>
      <c r="N93" s="235">
        <f>IF(ISBLANK(D93),"",VLOOKUP(J93,'[1]Product Master'!D$1:G$65536,4,0))</f>
        <v>0.28000000000000003</v>
      </c>
      <c r="O93" s="220">
        <f>IF(ISBLANK(D93),"",K93*L93)</f>
        <v>18270</v>
      </c>
      <c r="P93" s="8"/>
      <c r="Q93" s="8"/>
      <c r="R93" s="7" t="e">
        <f>R95+R96</f>
        <v>#VALUE!</v>
      </c>
      <c r="S93" s="7"/>
      <c r="T93" s="7"/>
      <c r="U93" s="219">
        <f>IF(ISBLANK(D93),"",O93*N93)</f>
        <v>5115.6000000000004</v>
      </c>
      <c r="V93" s="1"/>
      <c r="W93" s="1"/>
      <c r="X93" s="1"/>
      <c r="Y93" s="1"/>
      <c r="Z93" s="1"/>
      <c r="AA93" s="1"/>
      <c r="AB93" s="1"/>
      <c r="AC93"/>
      <c r="AD93"/>
      <c r="AE93"/>
      <c r="AF93" s="253"/>
      <c r="AG93" s="253"/>
      <c r="AH93" s="253"/>
      <c r="AI93" s="253"/>
      <c r="AJ93" s="1"/>
      <c r="AK93" s="1"/>
      <c r="AL93" s="1"/>
      <c r="AM93" s="1"/>
      <c r="AN93" s="5">
        <f>'[1]Product Master'!B92</f>
        <v>88</v>
      </c>
      <c r="AO93" s="6">
        <f>'[1]Product Master'!C92</f>
        <v>0</v>
      </c>
      <c r="AP93" s="5">
        <f>'[1]Product Master'!D92</f>
        <v>0</v>
      </c>
      <c r="AQ93" s="4">
        <f>'[1]Product Master'!E92</f>
        <v>0</v>
      </c>
      <c r="AR93" s="4">
        <f>'[1]Product Master'!F92</f>
        <v>0</v>
      </c>
      <c r="AS93" s="4">
        <f>'[1]Product Master'!G92</f>
        <v>0</v>
      </c>
    </row>
    <row r="94" spans="1:45" s="2" customFormat="1" ht="12.75" x14ac:dyDescent="0.2">
      <c r="A94" s="90"/>
      <c r="B94" s="89"/>
      <c r="C94" s="252"/>
      <c r="D94" s="231"/>
      <c r="E94" s="251"/>
      <c r="F94" s="229"/>
      <c r="G94" s="228"/>
      <c r="H94" s="227"/>
      <c r="I94" s="255"/>
      <c r="J94" s="225"/>
      <c r="K94" s="244"/>
      <c r="L94" s="256"/>
      <c r="M94" s="242"/>
      <c r="N94" s="235"/>
      <c r="O94" s="249"/>
      <c r="P94" s="8"/>
      <c r="Q94" s="8" t="s">
        <v>138</v>
      </c>
      <c r="R94" s="258" t="e">
        <f>#REF!</f>
        <v>#REF!</v>
      </c>
      <c r="S94" s="7"/>
      <c r="T94" s="7" t="e">
        <f>CONCATENATE(Q94,R94,S94)</f>
        <v>#REF!</v>
      </c>
      <c r="U94" s="219"/>
      <c r="V94" s="1"/>
      <c r="W94" s="1"/>
      <c r="X94" s="1"/>
      <c r="Y94" s="1"/>
      <c r="Z94" s="1"/>
      <c r="AA94" s="1"/>
      <c r="AB94" s="1"/>
      <c r="AC94" s="253"/>
      <c r="AD94" s="253"/>
      <c r="AE94" s="253"/>
      <c r="AF94" s="253"/>
      <c r="AG94" s="253"/>
      <c r="AH94" s="253"/>
      <c r="AI94" s="253"/>
      <c r="AJ94" s="1"/>
      <c r="AK94" s="1"/>
      <c r="AL94" s="1"/>
      <c r="AM94" s="1"/>
      <c r="AN94" s="5">
        <f>'[1]Product Master'!B93</f>
        <v>89</v>
      </c>
      <c r="AO94" s="6">
        <f>'[1]Product Master'!C93</f>
        <v>0</v>
      </c>
      <c r="AP94" s="5">
        <f>'[1]Product Master'!D93</f>
        <v>0</v>
      </c>
      <c r="AQ94" s="4">
        <f>'[1]Product Master'!E93</f>
        <v>0</v>
      </c>
      <c r="AR94" s="4">
        <f>'[1]Product Master'!F93</f>
        <v>0</v>
      </c>
      <c r="AS94" s="4">
        <f>'[1]Product Master'!G93</f>
        <v>0</v>
      </c>
    </row>
    <row r="95" spans="1:45" s="2" customFormat="1" ht="12.75" x14ac:dyDescent="0.2">
      <c r="A95" s="90"/>
      <c r="B95" s="89"/>
      <c r="C95" s="218" t="str">
        <f>IF(ISBLANK(D95),"",C93+1)</f>
        <v/>
      </c>
      <c r="D95" s="240"/>
      <c r="E95" s="239"/>
      <c r="F95" s="239"/>
      <c r="G95" s="239"/>
      <c r="H95" s="239"/>
      <c r="I95" s="255"/>
      <c r="J95" s="225" t="str">
        <f>IF(ISBLANK(D95),"",VLOOKUP(D95,'[1]Product Master'!C$1:G$65536,2,0))</f>
        <v/>
      </c>
      <c r="K95" s="237"/>
      <c r="L95" s="236"/>
      <c r="M95" s="222"/>
      <c r="N95" s="235" t="str">
        <f>IF(ISBLANK(D95),"",VLOOKUP(J95,'[1]Product Master'!D$1:G$65536,4,0))</f>
        <v/>
      </c>
      <c r="O95" s="220" t="str">
        <f>IF(ISBLANK(D95),"",K95*L95)</f>
        <v/>
      </c>
      <c r="P95" s="8"/>
      <c r="Q95" s="257" t="s">
        <v>137</v>
      </c>
      <c r="R95" s="241" t="str">
        <f>IF(N114="","",N114*100)</f>
        <v/>
      </c>
      <c r="S95" s="241" t="e">
        <f>IF(#REF!="","",#REF!)</f>
        <v>#REF!</v>
      </c>
      <c r="T95" s="7" t="e">
        <f>CONCATENATE(Q95,R95,"(",S95,")")</f>
        <v>#REF!</v>
      </c>
      <c r="U95" s="219" t="str">
        <f>IF(ISBLANK(D95),"",O95*N95)</f>
        <v/>
      </c>
      <c r="V95" s="1"/>
      <c r="W95" s="1"/>
      <c r="X95" s="1"/>
      <c r="Y95" s="1"/>
      <c r="Z95" s="1"/>
      <c r="AA95" s="1"/>
      <c r="AB95" s="1"/>
      <c r="AC95" s="253"/>
      <c r="AD95" s="253"/>
      <c r="AE95" s="253"/>
      <c r="AF95" s="253"/>
      <c r="AG95" s="253"/>
      <c r="AH95" s="253"/>
      <c r="AI95" s="253"/>
      <c r="AJ95" s="1"/>
      <c r="AK95" s="1"/>
      <c r="AL95" s="1"/>
      <c r="AM95" s="1"/>
      <c r="AN95" s="5">
        <f>'[1]Product Master'!B94</f>
        <v>90</v>
      </c>
      <c r="AO95" s="6">
        <f>'[1]Product Master'!C94</f>
        <v>0</v>
      </c>
      <c r="AP95" s="5">
        <f>'[1]Product Master'!D94</f>
        <v>0</v>
      </c>
      <c r="AQ95" s="4">
        <f>'[1]Product Master'!E94</f>
        <v>0</v>
      </c>
      <c r="AR95" s="4">
        <f>'[1]Product Master'!F94</f>
        <v>0</v>
      </c>
      <c r="AS95" s="4">
        <f>'[1]Product Master'!G94</f>
        <v>0</v>
      </c>
    </row>
    <row r="96" spans="1:45" s="2" customFormat="1" ht="12.75" x14ac:dyDescent="0.2">
      <c r="A96" s="90"/>
      <c r="B96" s="89"/>
      <c r="C96" s="252"/>
      <c r="D96" s="231"/>
      <c r="E96" s="251"/>
      <c r="F96" s="229"/>
      <c r="G96" s="228"/>
      <c r="H96" s="227"/>
      <c r="I96" s="255"/>
      <c r="J96" s="225"/>
      <c r="K96" s="244"/>
      <c r="L96" s="256"/>
      <c r="M96" s="242"/>
      <c r="N96" s="235"/>
      <c r="O96" s="249"/>
      <c r="P96" s="8"/>
      <c r="Q96" s="8" t="s">
        <v>136</v>
      </c>
      <c r="R96" s="241" t="str">
        <f>IF(N116="","",N116*100)</f>
        <v/>
      </c>
      <c r="S96" s="241" t="e">
        <f>IF(#REF!="","",#REF!)</f>
        <v>#REF!</v>
      </c>
      <c r="T96" s="7" t="e">
        <f>CONCATENATE(Q96,R96,"(",S96,")")</f>
        <v>#REF!</v>
      </c>
      <c r="U96" s="219"/>
      <c r="V96" s="1"/>
      <c r="W96" s="1"/>
      <c r="X96" s="1"/>
      <c r="Y96" s="1"/>
      <c r="Z96" s="1"/>
      <c r="AA96" s="1"/>
      <c r="AB96" s="1"/>
      <c r="AC96" s="253"/>
      <c r="AD96" s="253"/>
      <c r="AE96" s="253"/>
      <c r="AF96" s="253"/>
      <c r="AG96" s="253"/>
      <c r="AH96" s="253"/>
      <c r="AI96" s="253"/>
      <c r="AJ96" s="1"/>
      <c r="AK96" s="1"/>
      <c r="AL96" s="1"/>
      <c r="AM96" s="1"/>
      <c r="AN96" s="5">
        <f>'[1]Product Master'!B95</f>
        <v>91</v>
      </c>
      <c r="AO96" s="6">
        <f>'[1]Product Master'!C95</f>
        <v>0</v>
      </c>
      <c r="AP96" s="5">
        <f>'[1]Product Master'!D95</f>
        <v>0</v>
      </c>
      <c r="AQ96" s="4">
        <f>'[1]Product Master'!E95</f>
        <v>0</v>
      </c>
      <c r="AR96" s="4">
        <f>'[1]Product Master'!F95</f>
        <v>0</v>
      </c>
      <c r="AS96" s="4">
        <f>'[1]Product Master'!G95</f>
        <v>0</v>
      </c>
    </row>
    <row r="97" spans="1:46" ht="12.75" x14ac:dyDescent="0.2">
      <c r="A97" s="90"/>
      <c r="B97" s="89"/>
      <c r="C97" s="218" t="str">
        <f>IF(ISBLANK(D97),"",C95+1)</f>
        <v/>
      </c>
      <c r="D97" s="240"/>
      <c r="E97" s="239"/>
      <c r="F97" s="239"/>
      <c r="G97" s="239"/>
      <c r="H97" s="239"/>
      <c r="I97" s="255"/>
      <c r="J97" s="225" t="str">
        <f>IF(ISBLANK(D97),"",VLOOKUP(D97,'[1]Product Master'!C$1:G$65536,2,0))</f>
        <v/>
      </c>
      <c r="K97" s="237"/>
      <c r="L97" s="236"/>
      <c r="M97" s="222"/>
      <c r="N97" s="235" t="str">
        <f>IF(ISBLANK(D97),"",VLOOKUP(J97,'[1]Product Master'!D$1:G$65536,4,0))</f>
        <v/>
      </c>
      <c r="O97" s="220" t="str">
        <f>IF(ISBLANK(D97),"",K97*L97)</f>
        <v/>
      </c>
      <c r="P97" s="8"/>
      <c r="Q97" s="8" t="s">
        <v>135</v>
      </c>
      <c r="R97" s="241" t="e">
        <f>#REF!</f>
        <v>#REF!</v>
      </c>
      <c r="S97" s="7"/>
      <c r="T97" s="7" t="e">
        <f>CONCATENATE(Q97,R97)</f>
        <v>#REF!</v>
      </c>
      <c r="U97" s="219" t="str">
        <f>IF(ISBLANK(D97),"",O97*N97)</f>
        <v/>
      </c>
      <c r="AC97" s="253"/>
      <c r="AD97" s="253"/>
      <c r="AE97" s="253"/>
      <c r="AF97" s="253"/>
      <c r="AG97" s="253"/>
      <c r="AH97" s="253"/>
      <c r="AI97" s="253"/>
      <c r="AN97" s="5">
        <f>'[1]Product Master'!B96</f>
        <v>92</v>
      </c>
      <c r="AO97" s="6">
        <f>'[1]Product Master'!C96</f>
        <v>0</v>
      </c>
      <c r="AP97" s="5">
        <f>'[1]Product Master'!D96</f>
        <v>0</v>
      </c>
      <c r="AQ97" s="4">
        <f>'[1]Product Master'!E96</f>
        <v>0</v>
      </c>
      <c r="AR97" s="4">
        <f>'[1]Product Master'!F96</f>
        <v>0</v>
      </c>
      <c r="AS97" s="4">
        <f>'[1]Product Master'!G96</f>
        <v>0</v>
      </c>
    </row>
    <row r="98" spans="1:46" ht="12.75" x14ac:dyDescent="0.2">
      <c r="A98" s="90"/>
      <c r="B98" s="89"/>
      <c r="C98" s="252"/>
      <c r="D98" s="231"/>
      <c r="E98" s="251"/>
      <c r="F98" s="229"/>
      <c r="G98" s="228"/>
      <c r="H98" s="227"/>
      <c r="I98" s="255"/>
      <c r="J98" s="225"/>
      <c r="K98" s="244"/>
      <c r="L98" s="243"/>
      <c r="M98" s="242"/>
      <c r="N98" s="235"/>
      <c r="O98" s="249"/>
      <c r="P98" s="8"/>
      <c r="Q98" s="8" t="s">
        <v>135</v>
      </c>
      <c r="R98" s="241" t="str">
        <f>IF(N112="","",N112*100)</f>
        <v/>
      </c>
      <c r="S98" s="241" t="e">
        <f>IF(#REF!="","",#REF!)</f>
        <v>#REF!</v>
      </c>
      <c r="T98" s="7" t="e">
        <f>CONCATENATE(Q98,R98,"(",S98,")")</f>
        <v>#REF!</v>
      </c>
      <c r="U98" s="219"/>
      <c r="AC98" s="254"/>
      <c r="AD98" s="253"/>
      <c r="AE98" s="253"/>
      <c r="AF98" s="253"/>
      <c r="AG98" s="253"/>
      <c r="AH98" s="253"/>
      <c r="AI98" s="253"/>
      <c r="AN98" s="5">
        <f>'[1]Product Master'!B97</f>
        <v>93</v>
      </c>
      <c r="AO98" s="6">
        <f>'[1]Product Master'!C97</f>
        <v>0</v>
      </c>
      <c r="AP98" s="5">
        <f>'[1]Product Master'!D97</f>
        <v>0</v>
      </c>
      <c r="AQ98" s="4">
        <f>'[1]Product Master'!E97</f>
        <v>0</v>
      </c>
      <c r="AR98" s="4">
        <f>'[1]Product Master'!F97</f>
        <v>0</v>
      </c>
      <c r="AS98" s="4">
        <f>'[1]Product Master'!G97</f>
        <v>0</v>
      </c>
    </row>
    <row r="99" spans="1:46" ht="12.75" x14ac:dyDescent="0.2">
      <c r="A99" s="90"/>
      <c r="B99" s="89"/>
      <c r="C99" s="218" t="str">
        <f>IF(ISBLANK(D99),"",C97+1)</f>
        <v/>
      </c>
      <c r="D99" s="240"/>
      <c r="E99" s="239"/>
      <c r="F99" s="239"/>
      <c r="G99" s="239"/>
      <c r="H99" s="239"/>
      <c r="I99" s="226"/>
      <c r="J99" s="225" t="str">
        <f>IF(ISBLANK(D99),"",VLOOKUP(D99,'[1]Product Master'!C$1:G$65536,2,0))</f>
        <v/>
      </c>
      <c r="K99" s="237"/>
      <c r="L99" s="236"/>
      <c r="M99" s="222"/>
      <c r="N99" s="235" t="str">
        <f>IF(ISBLANK(D99),"",VLOOKUP(J99,'[1]Product Master'!D$1:G$65536,4,0))</f>
        <v/>
      </c>
      <c r="O99" s="220" t="str">
        <f>IF(ISBLANK(D99),"",K99*L99)</f>
        <v/>
      </c>
      <c r="P99" s="8"/>
      <c r="Q99" s="8" t="s">
        <v>134</v>
      </c>
      <c r="R99" s="241" t="e">
        <f>#REF!</f>
        <v>#REF!</v>
      </c>
      <c r="S99" s="7"/>
      <c r="T99" s="7" t="e">
        <f>CONCATENATE(Q99,R99)</f>
        <v>#REF!</v>
      </c>
      <c r="U99" s="219" t="str">
        <f>IF(ISBLANK(D99),"",O99*N99)</f>
        <v/>
      </c>
      <c r="AC99" s="254"/>
      <c r="AD99" s="253"/>
      <c r="AE99" s="253"/>
      <c r="AF99" s="253"/>
      <c r="AG99" s="253"/>
      <c r="AH99" s="253"/>
      <c r="AI99" s="253"/>
      <c r="AN99" s="5">
        <f>'[1]Product Master'!B98</f>
        <v>94</v>
      </c>
      <c r="AO99" s="6">
        <f>'[1]Product Master'!C98</f>
        <v>0</v>
      </c>
      <c r="AP99" s="5">
        <f>'[1]Product Master'!D98</f>
        <v>0</v>
      </c>
      <c r="AQ99" s="4">
        <f>'[1]Product Master'!E98</f>
        <v>0</v>
      </c>
      <c r="AR99" s="4">
        <f>'[1]Product Master'!F98</f>
        <v>0</v>
      </c>
      <c r="AS99" s="4">
        <f>'[1]Product Master'!G98</f>
        <v>0</v>
      </c>
    </row>
    <row r="100" spans="1:46" ht="12.75" x14ac:dyDescent="0.2">
      <c r="A100" s="90"/>
      <c r="B100" s="89"/>
      <c r="C100" s="252"/>
      <c r="D100" s="231"/>
      <c r="E100" s="251"/>
      <c r="F100" s="229"/>
      <c r="G100" s="247"/>
      <c r="H100" s="246"/>
      <c r="I100" s="245"/>
      <c r="J100" s="225"/>
      <c r="K100" s="244"/>
      <c r="L100" s="250"/>
      <c r="M100" s="242"/>
      <c r="N100" s="235"/>
      <c r="O100" s="249"/>
      <c r="P100" s="8"/>
      <c r="Q100" s="8"/>
      <c r="R100" s="241"/>
      <c r="S100" s="7"/>
      <c r="T100" s="7"/>
      <c r="U100" s="219"/>
      <c r="AC100" s="254"/>
      <c r="AD100" s="253"/>
      <c r="AE100" s="253"/>
      <c r="AF100" s="253"/>
      <c r="AG100" s="253"/>
      <c r="AH100" s="253"/>
      <c r="AI100" s="253"/>
      <c r="AN100" s="5">
        <f>'[1]Product Master'!B99</f>
        <v>95</v>
      </c>
      <c r="AO100" s="6">
        <f>'[1]Product Master'!C99</f>
        <v>0</v>
      </c>
      <c r="AP100" s="5">
        <f>'[1]Product Master'!D99</f>
        <v>0</v>
      </c>
      <c r="AQ100" s="4">
        <f>'[1]Product Master'!E99</f>
        <v>0</v>
      </c>
      <c r="AR100" s="4">
        <f>'[1]Product Master'!F99</f>
        <v>0</v>
      </c>
      <c r="AS100" s="4">
        <f>'[1]Product Master'!G99</f>
        <v>0</v>
      </c>
    </row>
    <row r="101" spans="1:46" ht="12.75" x14ac:dyDescent="0.2">
      <c r="A101" s="90"/>
      <c r="B101" s="89"/>
      <c r="C101" s="218" t="str">
        <f>IF(ISBLANK(D101),"",C99+1)</f>
        <v/>
      </c>
      <c r="D101" s="240"/>
      <c r="E101" s="239"/>
      <c r="F101" s="239"/>
      <c r="G101" s="239"/>
      <c r="H101" s="239"/>
      <c r="I101" s="245"/>
      <c r="J101" s="225" t="str">
        <f>IF(ISBLANK(D101),"",VLOOKUP(D101,'[1]Product Master'!C$1:G$65536,2,0))</f>
        <v/>
      </c>
      <c r="K101" s="237"/>
      <c r="L101" s="236"/>
      <c r="M101" s="222"/>
      <c r="N101" s="235" t="str">
        <f>IF(ISBLANK(D101),"",VLOOKUP(J101,'[1]Product Master'!D$1:G$65536,4,0))</f>
        <v/>
      </c>
      <c r="O101" s="220" t="str">
        <f>IF(ISBLANK(D101),"",K101*L101)</f>
        <v/>
      </c>
      <c r="P101" s="8"/>
      <c r="Q101" s="8"/>
      <c r="R101" s="241"/>
      <c r="S101" s="7"/>
      <c r="T101" s="7"/>
      <c r="U101" s="219" t="str">
        <f>IF(ISBLANK(D101),"",O101*N101)</f>
        <v/>
      </c>
      <c r="AC101" s="232"/>
      <c r="AN101" s="5"/>
      <c r="AO101" s="6"/>
      <c r="AP101" s="5"/>
      <c r="AQ101" s="4"/>
      <c r="AR101" s="4"/>
      <c r="AS101" s="4"/>
    </row>
    <row r="102" spans="1:46" ht="9" customHeight="1" x14ac:dyDescent="0.2">
      <c r="A102" s="90"/>
      <c r="B102" s="89"/>
      <c r="C102" s="252"/>
      <c r="D102" s="231"/>
      <c r="E102" s="251"/>
      <c r="F102" s="229"/>
      <c r="G102" s="247"/>
      <c r="H102" s="246"/>
      <c r="I102" s="245"/>
      <c r="J102" s="225"/>
      <c r="K102" s="244"/>
      <c r="L102" s="250"/>
      <c r="M102" s="242"/>
      <c r="N102" s="235"/>
      <c r="O102" s="249"/>
      <c r="P102" s="8"/>
      <c r="Q102" s="8"/>
      <c r="R102" s="241"/>
      <c r="S102" s="7"/>
      <c r="T102" s="7"/>
      <c r="U102" s="219"/>
      <c r="AC102" s="232"/>
      <c r="AN102" s="5"/>
      <c r="AO102" s="6"/>
      <c r="AP102" s="5"/>
      <c r="AQ102" s="4"/>
      <c r="AR102" s="4"/>
      <c r="AS102" s="4"/>
    </row>
    <row r="103" spans="1:46" ht="12.75" x14ac:dyDescent="0.2">
      <c r="A103" s="90"/>
      <c r="B103" s="89"/>
      <c r="C103" s="218" t="str">
        <f>IF(ISBLANK(D103),"",C101+1)</f>
        <v/>
      </c>
      <c r="D103" s="240"/>
      <c r="E103" s="239"/>
      <c r="F103" s="239"/>
      <c r="G103" s="239"/>
      <c r="H103" s="239"/>
      <c r="I103" s="245"/>
      <c r="J103" s="225" t="str">
        <f>IF(ISBLANK(D103),"",VLOOKUP(D103,'[1]Product Master'!C$1:G$65536,2,0))</f>
        <v/>
      </c>
      <c r="K103" s="237"/>
      <c r="L103" s="236"/>
      <c r="M103" s="222"/>
      <c r="N103" s="235" t="str">
        <f>IF(ISBLANK(D103),"",VLOOKUP(J103,'[1]Product Master'!D$1:G$65536,4,0))</f>
        <v/>
      </c>
      <c r="O103" s="220" t="str">
        <f>IF(ISBLANK(D103),"",K103*L103)</f>
        <v/>
      </c>
      <c r="P103" s="8"/>
      <c r="Q103" s="8"/>
      <c r="R103" s="241"/>
      <c r="S103" s="7"/>
      <c r="T103" s="7"/>
      <c r="U103" s="219" t="str">
        <f>IF(ISBLANK(D103),"",O103*N103)</f>
        <v/>
      </c>
      <c r="AC103" s="232"/>
      <c r="AN103" s="5"/>
      <c r="AO103" s="6"/>
      <c r="AP103" s="5"/>
      <c r="AQ103" s="4"/>
      <c r="AR103" s="4"/>
      <c r="AS103" s="4"/>
    </row>
    <row r="104" spans="1:46" ht="9" customHeight="1" x14ac:dyDescent="0.2">
      <c r="A104" s="90"/>
      <c r="B104" s="89"/>
      <c r="C104" s="252"/>
      <c r="D104" s="231"/>
      <c r="E104" s="251"/>
      <c r="F104" s="229"/>
      <c r="G104" s="247"/>
      <c r="H104" s="246"/>
      <c r="I104" s="245"/>
      <c r="J104" s="225"/>
      <c r="K104" s="244"/>
      <c r="L104" s="250"/>
      <c r="M104" s="242"/>
      <c r="N104" s="235"/>
      <c r="O104" s="249"/>
      <c r="P104" s="8"/>
      <c r="Q104" s="8"/>
      <c r="R104" s="241"/>
      <c r="S104" s="7"/>
      <c r="T104" s="7"/>
      <c r="U104" s="219"/>
      <c r="AC104" s="232"/>
      <c r="AN104" s="5"/>
      <c r="AO104" s="6"/>
      <c r="AP104" s="5"/>
      <c r="AQ104" s="4"/>
      <c r="AR104" s="4"/>
      <c r="AS104" s="4"/>
    </row>
    <row r="105" spans="1:46" ht="12.75" x14ac:dyDescent="0.2">
      <c r="A105" s="90"/>
      <c r="B105" s="89"/>
      <c r="C105" s="218" t="str">
        <f>IF(ISBLANK(D105),"",C103+1)</f>
        <v/>
      </c>
      <c r="D105" s="240"/>
      <c r="E105" s="239"/>
      <c r="F105" s="239"/>
      <c r="G105" s="239"/>
      <c r="H105" s="239"/>
      <c r="I105" s="245"/>
      <c r="J105" s="225" t="str">
        <f>IF(ISBLANK(D105),"",VLOOKUP(D105,'[1]Product Master'!C$1:G$65536,2,0))</f>
        <v/>
      </c>
      <c r="K105" s="237"/>
      <c r="L105" s="236"/>
      <c r="M105" s="222"/>
      <c r="N105" s="235" t="str">
        <f>IF(ISBLANK(D105),"",VLOOKUP(J105,'[1]Product Master'!D$1:G$65536,4,0))</f>
        <v/>
      </c>
      <c r="O105" s="220" t="str">
        <f>IF(ISBLANK(D105),"",K105*L105)</f>
        <v/>
      </c>
      <c r="P105" s="8"/>
      <c r="Q105" s="8"/>
      <c r="R105" s="241"/>
      <c r="S105" s="7"/>
      <c r="T105" s="7"/>
      <c r="U105" s="219" t="str">
        <f>IF(ISBLANK(D105),"",O105*N105)</f>
        <v/>
      </c>
      <c r="AC105" s="232"/>
      <c r="AN105" s="5"/>
      <c r="AO105" s="6"/>
      <c r="AP105" s="5"/>
      <c r="AQ105" s="4"/>
      <c r="AR105" s="4"/>
      <c r="AS105" s="4"/>
    </row>
    <row r="106" spans="1:46" ht="12" customHeight="1" x14ac:dyDescent="0.2">
      <c r="A106" s="90"/>
      <c r="B106" s="89"/>
      <c r="C106" s="218"/>
      <c r="D106" s="231"/>
      <c r="E106" s="248"/>
      <c r="F106" s="229"/>
      <c r="G106" s="247"/>
      <c r="H106" s="246"/>
      <c r="I106" s="226"/>
      <c r="J106" s="225"/>
      <c r="K106" s="244"/>
      <c r="L106" s="243"/>
      <c r="M106" s="242"/>
      <c r="N106" s="235"/>
      <c r="O106" s="220"/>
      <c r="P106" s="8"/>
      <c r="Q106" s="8"/>
      <c r="R106" s="241"/>
      <c r="S106" s="7"/>
      <c r="T106" s="7"/>
      <c r="U106" s="219"/>
      <c r="AC106" s="232"/>
      <c r="AN106" s="5">
        <f>'[1]Product Master'!B100</f>
        <v>96</v>
      </c>
      <c r="AO106" s="6">
        <f>'[1]Product Master'!C100</f>
        <v>0</v>
      </c>
      <c r="AP106" s="5">
        <f>'[1]Product Master'!D100</f>
        <v>0</v>
      </c>
      <c r="AQ106" s="4">
        <f>'[1]Product Master'!E100</f>
        <v>0</v>
      </c>
      <c r="AR106" s="4">
        <f>'[1]Product Master'!F100</f>
        <v>0</v>
      </c>
      <c r="AS106" s="4">
        <f>'[1]Product Master'!G100</f>
        <v>0</v>
      </c>
    </row>
    <row r="107" spans="1:46" ht="12.75" hidden="1" x14ac:dyDescent="0.2">
      <c r="A107" s="90"/>
      <c r="B107" s="89"/>
      <c r="C107" s="218" t="s">
        <v>133</v>
      </c>
      <c r="D107" s="240"/>
      <c r="E107" s="239"/>
      <c r="F107" s="239"/>
      <c r="G107" s="239"/>
      <c r="H107" s="239"/>
      <c r="I107" s="245"/>
      <c r="J107" s="225" t="str">
        <f>IF(ISBLANK(D107),"",VLOOKUP(D107,'[1]Product Master'!C$1:G$65536,2,0))</f>
        <v/>
      </c>
      <c r="K107" s="237"/>
      <c r="L107" s="236"/>
      <c r="M107" s="222"/>
      <c r="N107" s="235" t="str">
        <f>IF(ISBLANK(D107),"",VLOOKUP(J107,'[1]Product Master'!D$1:G$65536,4,0))</f>
        <v/>
      </c>
      <c r="O107" s="220" t="str">
        <f>IF(ISBLANK(D107),"",K107*L107)</f>
        <v/>
      </c>
      <c r="P107" s="8"/>
      <c r="Q107" s="8"/>
      <c r="R107" s="241"/>
      <c r="S107" s="7"/>
      <c r="T107" s="7"/>
      <c r="U107" s="219" t="str">
        <f>IF(ISBLANK(D107),"",O107*N107)</f>
        <v/>
      </c>
      <c r="AC107" s="232"/>
      <c r="AN107" s="5">
        <f>'[1]Product Master'!B101</f>
        <v>97</v>
      </c>
      <c r="AO107" s="6">
        <f>'[1]Product Master'!C101</f>
        <v>0</v>
      </c>
      <c r="AP107" s="5">
        <f>'[1]Product Master'!D101</f>
        <v>0</v>
      </c>
      <c r="AQ107" s="4">
        <f>'[1]Product Master'!E101</f>
        <v>0</v>
      </c>
      <c r="AR107" s="4">
        <f>'[1]Product Master'!F101</f>
        <v>0</v>
      </c>
      <c r="AS107" s="4">
        <f>'[1]Product Master'!G101</f>
        <v>0</v>
      </c>
    </row>
    <row r="108" spans="1:46" ht="12.75" hidden="1" x14ac:dyDescent="0.2">
      <c r="A108" s="90"/>
      <c r="B108" s="89"/>
      <c r="C108" s="218"/>
      <c r="D108" s="231"/>
      <c r="E108" s="230"/>
      <c r="F108" s="229"/>
      <c r="G108" s="228"/>
      <c r="H108" s="227"/>
      <c r="I108" s="226"/>
      <c r="J108" s="225"/>
      <c r="K108" s="244"/>
      <c r="L108" s="243"/>
      <c r="M108" s="242"/>
      <c r="N108" s="235"/>
      <c r="O108" s="220"/>
      <c r="P108" s="8"/>
      <c r="Q108" s="8"/>
      <c r="R108" s="241"/>
      <c r="S108" s="7" t="e">
        <f>CONCATENATE(T94,",",T95,",",T96,",",T97,",",T98,",",T99)</f>
        <v>#REF!</v>
      </c>
      <c r="T108" s="7" t="e">
        <f>CONCATENATE(T94,",",T95,",",T96,",",T97,",",T98,",",T99,",",T112)</f>
        <v>#REF!</v>
      </c>
      <c r="U108" s="219"/>
      <c r="AC108" s="232"/>
      <c r="AN108" s="5">
        <f>'[1]Product Master'!B102</f>
        <v>98</v>
      </c>
      <c r="AO108" s="6">
        <f>'[1]Product Master'!C102</f>
        <v>0</v>
      </c>
      <c r="AP108" s="5">
        <f>'[1]Product Master'!D102</f>
        <v>0</v>
      </c>
      <c r="AQ108" s="4">
        <f>'[1]Product Master'!E102</f>
        <v>0</v>
      </c>
      <c r="AR108" s="4">
        <f>'[1]Product Master'!F102</f>
        <v>0</v>
      </c>
      <c r="AS108" s="4">
        <f>'[1]Product Master'!G102</f>
        <v>0</v>
      </c>
    </row>
    <row r="109" spans="1:46" ht="12.75" x14ac:dyDescent="0.2">
      <c r="A109" s="90"/>
      <c r="B109" s="89"/>
      <c r="C109" s="218"/>
      <c r="D109" s="240" t="s">
        <v>132</v>
      </c>
      <c r="E109" s="239"/>
      <c r="F109" s="239"/>
      <c r="G109" s="239"/>
      <c r="H109" s="239"/>
      <c r="I109" s="238"/>
      <c r="J109" s="225"/>
      <c r="K109" s="237"/>
      <c r="L109" s="236"/>
      <c r="M109" s="222"/>
      <c r="N109" s="235">
        <v>0.28000000000000003</v>
      </c>
      <c r="O109" s="220">
        <v>100</v>
      </c>
      <c r="P109" s="8"/>
      <c r="Q109" s="234"/>
      <c r="R109" s="7"/>
      <c r="S109" s="7"/>
      <c r="T109" s="233">
        <f>C130</f>
        <v>0</v>
      </c>
      <c r="U109" s="219">
        <f>IF(ISBLANK(D109),"",O109*N109)</f>
        <v>28.000000000000004</v>
      </c>
      <c r="AC109" s="232"/>
      <c r="AN109" s="5">
        <f>'[1]Product Master'!B103</f>
        <v>99</v>
      </c>
      <c r="AO109" s="6">
        <f>'[1]Product Master'!C103</f>
        <v>0</v>
      </c>
      <c r="AP109" s="5">
        <f>'[1]Product Master'!D103</f>
        <v>0</v>
      </c>
      <c r="AQ109" s="4">
        <f>'[1]Product Master'!E103</f>
        <v>0</v>
      </c>
      <c r="AR109" s="4">
        <f>'[1]Product Master'!F103</f>
        <v>0</v>
      </c>
      <c r="AS109" s="4">
        <f>'[1]Product Master'!G103</f>
        <v>0</v>
      </c>
    </row>
    <row r="110" spans="1:46" ht="12.75" x14ac:dyDescent="0.2">
      <c r="A110" s="90"/>
      <c r="B110" s="89"/>
      <c r="C110" s="218"/>
      <c r="D110" s="231"/>
      <c r="E110" s="230"/>
      <c r="F110" s="229"/>
      <c r="G110" s="228"/>
      <c r="H110" s="227"/>
      <c r="I110" s="226"/>
      <c r="J110" s="225"/>
      <c r="K110" s="224"/>
      <c r="L110" s="223"/>
      <c r="M110" s="222"/>
      <c r="N110" s="221"/>
      <c r="O110" s="220"/>
      <c r="P110" s="8"/>
      <c r="Q110" s="8"/>
      <c r="R110" s="7"/>
      <c r="S110" s="7"/>
      <c r="T110" s="7"/>
      <c r="U110" s="219" t="str">
        <f>IF(ISBLANK(D110),"",O110*N110)</f>
        <v/>
      </c>
      <c r="AN110" s="5">
        <f>'[1]Product Master'!B104</f>
        <v>100</v>
      </c>
      <c r="AO110" s="6">
        <f>'[1]Product Master'!C104</f>
        <v>0</v>
      </c>
      <c r="AP110" s="5">
        <f>'[1]Product Master'!D104</f>
        <v>0</v>
      </c>
      <c r="AQ110" s="4">
        <f>'[1]Product Master'!E104</f>
        <v>0</v>
      </c>
      <c r="AR110" s="4">
        <f>'[1]Product Master'!F104</f>
        <v>0</v>
      </c>
      <c r="AS110" s="4">
        <f>'[1]Product Master'!G104</f>
        <v>0</v>
      </c>
    </row>
    <row r="111" spans="1:46" ht="5.25" customHeight="1" x14ac:dyDescent="0.2">
      <c r="A111" s="90"/>
      <c r="B111" s="89"/>
      <c r="C111" s="218"/>
      <c r="D111" s="217"/>
      <c r="E111" s="108"/>
      <c r="F111" s="216"/>
      <c r="G111" s="215"/>
      <c r="H111" s="214"/>
      <c r="I111" s="213"/>
      <c r="J111" s="212"/>
      <c r="K111" s="210"/>
      <c r="L111" s="211"/>
      <c r="M111" s="210"/>
      <c r="N111" s="209"/>
      <c r="O111" s="208"/>
      <c r="P111" s="8"/>
      <c r="Q111" s="8"/>
      <c r="R111" s="7"/>
      <c r="S111" s="7"/>
      <c r="T111" s="7"/>
      <c r="U111" s="7"/>
      <c r="AN111" s="5">
        <f>'[1]Product Master'!B105</f>
        <v>101</v>
      </c>
      <c r="AO111" s="6">
        <f>'[1]Product Master'!C105</f>
        <v>0</v>
      </c>
      <c r="AP111" s="5">
        <f>'[1]Product Master'!D105</f>
        <v>0</v>
      </c>
      <c r="AQ111" s="4">
        <f>'[1]Product Master'!E105</f>
        <v>0</v>
      </c>
      <c r="AR111" s="4">
        <f>'[1]Product Master'!F105</f>
        <v>0</v>
      </c>
      <c r="AS111" s="4">
        <f>'[1]Product Master'!G105</f>
        <v>0</v>
      </c>
    </row>
    <row r="112" spans="1:46" s="35" customFormat="1" ht="18" customHeight="1" x14ac:dyDescent="0.2">
      <c r="A112" s="207"/>
      <c r="B112" s="206"/>
      <c r="C112" s="205"/>
      <c r="D112" s="204"/>
      <c r="E112" s="203"/>
      <c r="F112" s="203"/>
      <c r="G112" s="202" t="s">
        <v>131</v>
      </c>
      <c r="H112" s="201"/>
      <c r="I112" s="200"/>
      <c r="J112" s="199"/>
      <c r="K112" s="198">
        <f>SUM(K83:K109)</f>
        <v>2487</v>
      </c>
      <c r="L112" s="197"/>
      <c r="M112" s="196" t="s">
        <v>130</v>
      </c>
      <c r="N112" s="195"/>
      <c r="O112" s="194">
        <f>SUM(O81:O111)</f>
        <v>205720</v>
      </c>
      <c r="P112" s="37">
        <f>IF(SUM(L82:L108)&gt;0,SUM(L83:L109),"")</f>
        <v>1642</v>
      </c>
      <c r="Q112" s="193">
        <f>IF(SUM(N82:N114)&gt;0,SUM(N81:N114),"")</f>
        <v>1.1100000000000001</v>
      </c>
      <c r="R112" s="192">
        <v>0.02</v>
      </c>
      <c r="S112" s="36"/>
      <c r="T112" s="36" t="str">
        <f>IF(T109=0,"FORM (0)",T109)</f>
        <v>FORM (0)</v>
      </c>
      <c r="U112" s="36"/>
      <c r="AN112" s="115">
        <f>'[1]Product Master'!B106</f>
        <v>102</v>
      </c>
      <c r="AO112" s="116">
        <f>'[1]Product Master'!C106</f>
        <v>0</v>
      </c>
      <c r="AP112" s="115">
        <f>'[1]Product Master'!D106</f>
        <v>0</v>
      </c>
      <c r="AQ112" s="114">
        <f>'[1]Product Master'!E106</f>
        <v>0</v>
      </c>
      <c r="AR112" s="114">
        <f>'[1]Product Master'!F106</f>
        <v>0</v>
      </c>
      <c r="AS112" s="114">
        <f>'[1]Product Master'!G106</f>
        <v>0</v>
      </c>
      <c r="AT112" s="42"/>
    </row>
    <row r="113" spans="1:47" s="35" customFormat="1" ht="19.5" customHeight="1" x14ac:dyDescent="0.2">
      <c r="A113" s="191"/>
      <c r="B113" s="190"/>
      <c r="C113" s="189"/>
      <c r="D113" s="188"/>
      <c r="E113" s="187"/>
      <c r="F113" s="186"/>
      <c r="G113" s="185"/>
      <c r="H113" s="184" t="str">
        <f ca="1">CONCATENATE("SUMMARY OF TAXES -
",U116,"
-------&gt;")</f>
        <v>SUMMARY OF TAXES -
IGST
-------&gt;</v>
      </c>
      <c r="I113" s="184"/>
      <c r="J113" s="177">
        <v>0.05</v>
      </c>
      <c r="K113" s="169">
        <f>SUMIF($N$83:$N$111,J113,$O$83:$O$111)</f>
        <v>43350</v>
      </c>
      <c r="L113" s="168">
        <f>J113*K113</f>
        <v>2167.5</v>
      </c>
      <c r="M113" s="134"/>
      <c r="N113" s="146"/>
      <c r="O113" s="183"/>
      <c r="P113" s="37"/>
      <c r="Q113" s="182">
        <f ca="1">IF(SUM(O120)&gt;0,SUM(O120),"")</f>
        <v>246151.1</v>
      </c>
      <c r="R113" s="140"/>
      <c r="S113" s="36"/>
      <c r="T113" s="36"/>
      <c r="U113" s="181">
        <f>SUM(U83:U112)</f>
        <v>40431.1</v>
      </c>
      <c r="AN113" s="115">
        <f>'[1]Product Master'!B107</f>
        <v>103</v>
      </c>
      <c r="AO113" s="116">
        <f>'[1]Product Master'!C107</f>
        <v>0</v>
      </c>
      <c r="AP113" s="115">
        <f>'[1]Product Master'!D107</f>
        <v>0</v>
      </c>
      <c r="AQ113" s="114">
        <f>'[1]Product Master'!E107</f>
        <v>0</v>
      </c>
      <c r="AR113" s="114">
        <f>'[1]Product Master'!F107</f>
        <v>0</v>
      </c>
      <c r="AS113" s="114">
        <f>'[1]Product Master'!G107</f>
        <v>0</v>
      </c>
      <c r="AT113" s="42"/>
    </row>
    <row r="114" spans="1:47" s="35" customFormat="1" ht="18.75" customHeight="1" x14ac:dyDescent="0.2">
      <c r="A114" s="123"/>
      <c r="B114" s="122"/>
      <c r="C114" s="180"/>
      <c r="D114" s="173"/>
      <c r="E114" s="172"/>
      <c r="F114" s="179"/>
      <c r="G114" s="178"/>
      <c r="H114" s="160"/>
      <c r="I114" s="160"/>
      <c r="J114" s="177">
        <v>0.12</v>
      </c>
      <c r="K114" s="169">
        <f>SUMIF($N$83:$N$111,J114,$O$83:$O$111)</f>
        <v>45000</v>
      </c>
      <c r="L114" s="168">
        <f>J114*K114</f>
        <v>5400</v>
      </c>
      <c r="M114" s="134" t="s">
        <v>129</v>
      </c>
      <c r="N114" s="146"/>
      <c r="O114" s="132"/>
      <c r="P114" s="37"/>
      <c r="Q114" s="155">
        <f ca="1">IF(Q113&lt;&gt;"",ROUND(Q113,0)," ")</f>
        <v>246151</v>
      </c>
      <c r="R114" s="36"/>
      <c r="S114" s="36" t="str">
        <f>C3</f>
        <v>TAX INVOICE</v>
      </c>
      <c r="T114" s="36"/>
      <c r="U114" s="36"/>
      <c r="AN114" s="115">
        <f>'[1]Product Master'!B108</f>
        <v>104</v>
      </c>
      <c r="AO114" s="116">
        <f>'[1]Product Master'!C108</f>
        <v>0</v>
      </c>
      <c r="AP114" s="115">
        <f>'[1]Product Master'!D108</f>
        <v>0</v>
      </c>
      <c r="AQ114" s="114">
        <f>'[1]Product Master'!E108</f>
        <v>0</v>
      </c>
      <c r="AR114" s="114">
        <f>'[1]Product Master'!F108</f>
        <v>0</v>
      </c>
      <c r="AS114" s="114">
        <f>'[1]Product Master'!G108</f>
        <v>0</v>
      </c>
      <c r="AT114" s="42"/>
    </row>
    <row r="115" spans="1:47" s="163" customFormat="1" ht="18" customHeight="1" x14ac:dyDescent="0.2">
      <c r="A115" s="176"/>
      <c r="B115" s="175"/>
      <c r="C115" s="174"/>
      <c r="D115" s="173"/>
      <c r="E115" s="172"/>
      <c r="F115" s="171"/>
      <c r="G115" s="171"/>
      <c r="H115" s="160"/>
      <c r="I115" s="160"/>
      <c r="J115" s="170">
        <v>0.18</v>
      </c>
      <c r="K115" s="169">
        <f>SUMIF($N$83:$N$111,J115,$O$83:$O$111)</f>
        <v>0</v>
      </c>
      <c r="L115" s="168">
        <f>J115*K115</f>
        <v>0</v>
      </c>
      <c r="M115" s="138" t="s">
        <v>128</v>
      </c>
      <c r="N115" s="167"/>
      <c r="O115" s="136">
        <f>SUM(O112:O114)</f>
        <v>205720</v>
      </c>
      <c r="P115" s="166"/>
      <c r="Q115" s="165"/>
      <c r="R115" s="164"/>
      <c r="S115" s="164"/>
      <c r="T115" s="164"/>
      <c r="U115" s="164"/>
      <c r="AN115" s="115">
        <f>'[1]Product Master'!B109</f>
        <v>105</v>
      </c>
      <c r="AO115" s="116">
        <f>'[1]Product Master'!C109</f>
        <v>0</v>
      </c>
      <c r="AP115" s="115">
        <f>'[1]Product Master'!D109</f>
        <v>0</v>
      </c>
      <c r="AQ115" s="114">
        <f>'[1]Product Master'!E109</f>
        <v>0</v>
      </c>
      <c r="AR115" s="114">
        <f>'[1]Product Master'!F109</f>
        <v>0</v>
      </c>
      <c r="AS115" s="114">
        <f>'[1]Product Master'!G109</f>
        <v>0</v>
      </c>
      <c r="AU115" s="35"/>
    </row>
    <row r="116" spans="1:47" s="35" customFormat="1" ht="19.5" customHeight="1" thickBot="1" x14ac:dyDescent="0.25">
      <c r="A116" s="123"/>
      <c r="B116" s="122"/>
      <c r="C116" s="131"/>
      <c r="D116" s="162"/>
      <c r="E116" s="161"/>
      <c r="F116" s="130"/>
      <c r="G116" s="130"/>
      <c r="H116" s="160"/>
      <c r="I116" s="160"/>
      <c r="J116" s="159">
        <v>0.28000000000000003</v>
      </c>
      <c r="K116" s="158">
        <f>SUMIF($N$83:$N$111,J116,$O$83:$O$111)</f>
        <v>117370</v>
      </c>
      <c r="L116" s="157">
        <f>J116*K116</f>
        <v>32863.600000000006</v>
      </c>
      <c r="M116" s="134" t="s">
        <v>127</v>
      </c>
      <c r="N116" s="133"/>
      <c r="O116" s="156">
        <f ca="1">IF(V3=V5,U113/2,0)</f>
        <v>0</v>
      </c>
      <c r="P116" s="37"/>
      <c r="Q116" s="155"/>
      <c r="R116" s="36" t="s">
        <v>126</v>
      </c>
      <c r="S116" s="36" t="s">
        <v>126</v>
      </c>
      <c r="T116" s="36"/>
      <c r="U116" s="36" t="str">
        <f ca="1">IF(V3=V5,"CGST + SGST","IGST")</f>
        <v>IGST</v>
      </c>
      <c r="AN116" s="115">
        <f>'[1]Product Master'!B110</f>
        <v>106</v>
      </c>
      <c r="AO116" s="116">
        <f>'[1]Product Master'!C110</f>
        <v>0</v>
      </c>
      <c r="AP116" s="115">
        <f>'[1]Product Master'!D110</f>
        <v>0</v>
      </c>
      <c r="AQ116" s="114">
        <f>'[1]Product Master'!E110</f>
        <v>0</v>
      </c>
      <c r="AR116" s="114">
        <f>'[1]Product Master'!F110</f>
        <v>0</v>
      </c>
      <c r="AS116" s="114">
        <f>'[1]Product Master'!G110</f>
        <v>0</v>
      </c>
      <c r="AT116" s="42"/>
    </row>
    <row r="117" spans="1:47" s="35" customFormat="1" ht="19.5" customHeight="1" thickTop="1" thickBot="1" x14ac:dyDescent="0.25">
      <c r="A117" s="154"/>
      <c r="B117" s="154"/>
      <c r="C117" s="153" t="s">
        <v>125</v>
      </c>
      <c r="D117" s="151"/>
      <c r="E117" s="152">
        <f ca="1">O121</f>
        <v>246151</v>
      </c>
      <c r="F117" s="152"/>
      <c r="G117" s="151"/>
      <c r="H117" s="150" t="s">
        <v>124</v>
      </c>
      <c r="I117" s="149"/>
      <c r="J117" s="148"/>
      <c r="K117" s="147">
        <f>SUM(K113:K116)</f>
        <v>205720</v>
      </c>
      <c r="L117" s="147">
        <f>SUM(L113:L116)</f>
        <v>40431.100000000006</v>
      </c>
      <c r="M117" s="134" t="s">
        <v>123</v>
      </c>
      <c r="N117" s="146"/>
      <c r="O117" s="132">
        <f ca="1">IF(V3=V5,U113/2,0)</f>
        <v>0</v>
      </c>
      <c r="P117" s="37"/>
      <c r="Q117" s="37"/>
      <c r="R117" s="140"/>
      <c r="S117" s="36"/>
      <c r="T117" s="36"/>
      <c r="U117" s="36"/>
      <c r="AN117" s="115">
        <f>'[1]Product Master'!B111</f>
        <v>107</v>
      </c>
      <c r="AO117" s="116">
        <f>'[1]Product Master'!C111</f>
        <v>0</v>
      </c>
      <c r="AP117" s="115">
        <f>'[1]Product Master'!D111</f>
        <v>0</v>
      </c>
      <c r="AQ117" s="114">
        <f>'[1]Product Master'!E111</f>
        <v>0</v>
      </c>
      <c r="AR117" s="114">
        <f>'[1]Product Master'!F111</f>
        <v>0</v>
      </c>
      <c r="AS117" s="114">
        <f>'[1]Product Master'!G111</f>
        <v>0</v>
      </c>
      <c r="AT117" s="42"/>
    </row>
    <row r="118" spans="1:47" s="35" customFormat="1" ht="19.5" customHeight="1" thickTop="1" thickBot="1" x14ac:dyDescent="0.25">
      <c r="A118" s="123"/>
      <c r="B118" s="122"/>
      <c r="C118" s="145" t="str">
        <f ca="1">R160</f>
        <v>Net Payable in Words : Rupees Two lacs Fourty Six Thousand One Hundred Fifty One Only.</v>
      </c>
      <c r="D118" s="144"/>
      <c r="E118" s="144"/>
      <c r="F118" s="144"/>
      <c r="G118" s="144"/>
      <c r="H118" s="143"/>
      <c r="I118" s="143"/>
      <c r="J118" s="142"/>
      <c r="K118" s="142"/>
      <c r="L118" s="141"/>
      <c r="M118" s="134" t="s">
        <v>122</v>
      </c>
      <c r="N118" s="133"/>
      <c r="O118" s="132">
        <f ca="1">IF(V3=V5,0,U113)</f>
        <v>40431.1</v>
      </c>
      <c r="P118" s="37"/>
      <c r="Q118" s="37" t="s">
        <v>121</v>
      </c>
      <c r="R118" s="140">
        <f ca="1">IF(SUM(Q114)&gt;0.5,SUM(Q114-Q113),"")</f>
        <v>-0.10000000000582077</v>
      </c>
      <c r="S118" s="36"/>
      <c r="T118" s="36"/>
      <c r="U118" s="36"/>
      <c r="AN118" s="115">
        <f>'[1]Product Master'!B112</f>
        <v>108</v>
      </c>
      <c r="AO118" s="116">
        <f>'[1]Product Master'!C112</f>
        <v>0</v>
      </c>
      <c r="AP118" s="115">
        <f>'[1]Product Master'!D112</f>
        <v>0</v>
      </c>
      <c r="AQ118" s="114">
        <f>'[1]Product Master'!E112</f>
        <v>0</v>
      </c>
      <c r="AR118" s="114">
        <f>'[1]Product Master'!F112</f>
        <v>0</v>
      </c>
      <c r="AS118" s="114">
        <f>'[1]Product Master'!G112</f>
        <v>0</v>
      </c>
      <c r="AT118" s="42"/>
    </row>
    <row r="119" spans="1:47" s="35" customFormat="1" ht="19.5" customHeight="1" thickTop="1" x14ac:dyDescent="0.2">
      <c r="A119" s="123"/>
      <c r="B119" s="122"/>
      <c r="C119" s="131" t="s">
        <v>120</v>
      </c>
      <c r="D119" s="130"/>
      <c r="E119" s="130"/>
      <c r="F119" s="130"/>
      <c r="G119" s="130"/>
      <c r="H119" s="139"/>
      <c r="I119" s="139"/>
      <c r="J119" s="130"/>
      <c r="K119" s="130"/>
      <c r="L119" s="128"/>
      <c r="M119" s="138" t="s">
        <v>119</v>
      </c>
      <c r="N119" s="137"/>
      <c r="O119" s="136">
        <f ca="1">SUM(O116:O118)</f>
        <v>40431.1</v>
      </c>
      <c r="P119" s="37"/>
      <c r="Q119" s="37"/>
      <c r="R119" s="36"/>
      <c r="S119" s="36"/>
      <c r="T119" s="36"/>
      <c r="U119" s="36"/>
      <c r="AN119" s="115">
        <f>'[1]Product Master'!B113</f>
        <v>109</v>
      </c>
      <c r="AO119" s="116">
        <f>'[1]Product Master'!C113</f>
        <v>0</v>
      </c>
      <c r="AP119" s="115">
        <f>'[1]Product Master'!D113</f>
        <v>0</v>
      </c>
      <c r="AQ119" s="114">
        <f>'[1]Product Master'!E113</f>
        <v>0</v>
      </c>
      <c r="AR119" s="114">
        <f>'[1]Product Master'!F113</f>
        <v>0</v>
      </c>
      <c r="AS119" s="114">
        <f>'[1]Product Master'!G113</f>
        <v>0</v>
      </c>
      <c r="AT119" s="42"/>
    </row>
    <row r="120" spans="1:47" s="35" customFormat="1" ht="22.5" customHeight="1" x14ac:dyDescent="0.2">
      <c r="A120" s="123"/>
      <c r="B120" s="122"/>
      <c r="C120" s="131" t="s">
        <v>118</v>
      </c>
      <c r="D120" s="130"/>
      <c r="E120" s="130"/>
      <c r="F120" s="130"/>
      <c r="G120" s="130" t="s">
        <v>117</v>
      </c>
      <c r="H120" s="130"/>
      <c r="I120" s="135" t="s">
        <v>116</v>
      </c>
      <c r="J120" s="135"/>
      <c r="K120" s="135"/>
      <c r="L120" s="128"/>
      <c r="M120" s="134" t="s">
        <v>115</v>
      </c>
      <c r="N120" s="133"/>
      <c r="O120" s="132">
        <f ca="1">O115+O119</f>
        <v>246151.1</v>
      </c>
      <c r="P120" s="37"/>
      <c r="Q120" s="37"/>
      <c r="R120" s="36"/>
      <c r="S120" s="36"/>
      <c r="T120" s="36"/>
      <c r="U120" s="36"/>
      <c r="AN120" s="115">
        <f>'[1]Product Master'!B114</f>
        <v>110</v>
      </c>
      <c r="AO120" s="116">
        <f>'[1]Product Master'!C114</f>
        <v>0</v>
      </c>
      <c r="AP120" s="115">
        <f>'[1]Product Master'!D114</f>
        <v>0</v>
      </c>
      <c r="AQ120" s="114">
        <f>'[1]Product Master'!E114</f>
        <v>0</v>
      </c>
      <c r="AR120" s="114">
        <f>'[1]Product Master'!F114</f>
        <v>0</v>
      </c>
      <c r="AS120" s="114">
        <f>'[1]Product Master'!G114</f>
        <v>0</v>
      </c>
      <c r="AT120" s="42"/>
    </row>
    <row r="121" spans="1:47" s="35" customFormat="1" ht="19.5" customHeight="1" x14ac:dyDescent="0.2">
      <c r="A121" s="123"/>
      <c r="B121" s="122"/>
      <c r="C121" s="131" t="s">
        <v>114</v>
      </c>
      <c r="D121" s="130"/>
      <c r="E121" s="130"/>
      <c r="F121" s="130"/>
      <c r="G121" s="130" t="s">
        <v>113</v>
      </c>
      <c r="H121" s="130"/>
      <c r="I121" s="129" t="s">
        <v>112</v>
      </c>
      <c r="J121" s="129"/>
      <c r="K121" s="129"/>
      <c r="L121" s="128"/>
      <c r="M121" s="127" t="s">
        <v>111</v>
      </c>
      <c r="N121" s="126"/>
      <c r="O121" s="125">
        <f ca="1">O120+R118</f>
        <v>246151</v>
      </c>
      <c r="P121" s="124"/>
      <c r="Q121" s="37"/>
      <c r="R121" s="36"/>
      <c r="S121" s="36"/>
      <c r="T121" s="36"/>
      <c r="U121" s="36"/>
      <c r="AN121" s="115">
        <f>'[1]Product Master'!B115</f>
        <v>111</v>
      </c>
      <c r="AO121" s="116">
        <f>'[1]Product Master'!C115</f>
        <v>0</v>
      </c>
      <c r="AP121" s="115">
        <f>'[1]Product Master'!D115</f>
        <v>0</v>
      </c>
      <c r="AQ121" s="114">
        <f>'[1]Product Master'!E115</f>
        <v>0</v>
      </c>
      <c r="AR121" s="114">
        <f>'[1]Product Master'!F115</f>
        <v>0</v>
      </c>
      <c r="AS121" s="114">
        <f>'[1]Product Master'!G115</f>
        <v>0</v>
      </c>
      <c r="AT121" s="42"/>
    </row>
    <row r="122" spans="1:47" s="35" customFormat="1" ht="15.75" hidden="1" customHeight="1" x14ac:dyDescent="0.2">
      <c r="A122" s="123"/>
      <c r="B122" s="122"/>
      <c r="C122" s="121"/>
      <c r="D122" s="120"/>
      <c r="E122" s="120"/>
      <c r="F122" s="120"/>
      <c r="G122" s="120"/>
      <c r="H122" s="120"/>
      <c r="I122" s="120"/>
      <c r="J122" s="120"/>
      <c r="K122" s="120"/>
      <c r="L122" s="120"/>
      <c r="M122" s="119"/>
      <c r="N122" s="118"/>
      <c r="O122" s="117"/>
      <c r="P122" s="37"/>
      <c r="Q122" s="37"/>
      <c r="R122" s="36"/>
      <c r="S122" s="36"/>
      <c r="T122" s="36"/>
      <c r="U122" s="36"/>
      <c r="AN122" s="115">
        <f>'[1]Product Master'!B116</f>
        <v>112</v>
      </c>
      <c r="AO122" s="116">
        <f>'[1]Product Master'!C116</f>
        <v>0</v>
      </c>
      <c r="AP122" s="115">
        <f>'[1]Product Master'!D116</f>
        <v>0</v>
      </c>
      <c r="AQ122" s="114">
        <f>'[1]Product Master'!E116</f>
        <v>0</v>
      </c>
      <c r="AR122" s="114">
        <f>'[1]Product Master'!F116</f>
        <v>0</v>
      </c>
      <c r="AS122" s="114">
        <f>'[1]Product Master'!G116</f>
        <v>0</v>
      </c>
      <c r="AT122" s="42"/>
    </row>
    <row r="123" spans="1:47" ht="12.75" x14ac:dyDescent="0.2">
      <c r="A123" s="90"/>
      <c r="B123" s="89"/>
      <c r="C123" s="113" t="s">
        <v>110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1"/>
      <c r="P123" s="8"/>
      <c r="Q123" s="8" t="str">
        <f>IF(ISERROR(SEARCH("*DELIVERY AT*",C112,1)),"*","A")</f>
        <v>*</v>
      </c>
      <c r="R123" s="8" t="str">
        <f>IF(ISERROR(SEARCH("*BOOKING AT*",C112,1)),"-","A")</f>
        <v>-</v>
      </c>
      <c r="S123" s="7"/>
      <c r="T123" s="7"/>
      <c r="U123" s="7"/>
      <c r="AN123" s="5">
        <f>'[1]Product Master'!B117</f>
        <v>113</v>
      </c>
      <c r="AO123" s="6">
        <f>'[1]Product Master'!C117</f>
        <v>0</v>
      </c>
      <c r="AP123" s="5">
        <f>'[1]Product Master'!D117</f>
        <v>0</v>
      </c>
      <c r="AQ123" s="4">
        <f>'[1]Product Master'!E117</f>
        <v>0</v>
      </c>
      <c r="AR123" s="4">
        <f>'[1]Product Master'!F117</f>
        <v>0</v>
      </c>
      <c r="AS123" s="4">
        <f>'[1]Product Master'!G117</f>
        <v>0</v>
      </c>
    </row>
    <row r="124" spans="1:47" ht="12.75" x14ac:dyDescent="0.2">
      <c r="A124" s="90"/>
      <c r="B124" s="89"/>
      <c r="C124" s="109" t="s">
        <v>109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M124" s="110" t="str">
        <f>C5</f>
        <v>XYZ COMPANY</v>
      </c>
      <c r="N124" s="110"/>
      <c r="O124" s="106"/>
      <c r="P124" s="8"/>
      <c r="Q124" s="8"/>
      <c r="R124" s="7"/>
      <c r="S124" s="7"/>
      <c r="T124" s="7"/>
      <c r="U124" s="7"/>
      <c r="AN124" s="5">
        <f>'[1]Product Master'!B118</f>
        <v>114</v>
      </c>
      <c r="AO124" s="6">
        <f>'[1]Product Master'!C118</f>
        <v>0</v>
      </c>
      <c r="AP124" s="5">
        <f>'[1]Product Master'!D118</f>
        <v>0</v>
      </c>
      <c r="AQ124" s="4">
        <f>'[1]Product Master'!E118</f>
        <v>0</v>
      </c>
      <c r="AR124" s="4">
        <f>'[1]Product Master'!F118</f>
        <v>0</v>
      </c>
      <c r="AS124" s="4">
        <f>'[1]Product Master'!G118</f>
        <v>0</v>
      </c>
    </row>
    <row r="125" spans="1:47" ht="12.75" x14ac:dyDescent="0.2">
      <c r="A125" s="90"/>
      <c r="B125" s="89"/>
      <c r="C125" s="109" t="s">
        <v>108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10"/>
      <c r="N125" s="110"/>
      <c r="O125" s="106"/>
      <c r="P125" s="8"/>
      <c r="Q125" s="8" t="str">
        <f>IF(Q123="*",Q123,MID(MID(SUBSTITUTE(C112," ","",3),1,256),FIND("^",SUBSTITUTE(C112," ","^",3)),256))</f>
        <v>*</v>
      </c>
      <c r="R125" s="8" t="str">
        <f>IF(R123="-",R123,MID(MID(SUBSTITUTE(C112," ","",3),1,256),FIND("^",SUBSTITUTE(C112," ","^",3)),256))</f>
        <v>-</v>
      </c>
      <c r="S125" s="7"/>
      <c r="T125" s="7"/>
      <c r="U125" s="7"/>
      <c r="AN125" s="5">
        <f>'[1]Product Master'!B119</f>
        <v>115</v>
      </c>
      <c r="AO125" s="6">
        <f>'[1]Product Master'!C119</f>
        <v>0</v>
      </c>
      <c r="AP125" s="5">
        <f>'[1]Product Master'!D119</f>
        <v>0</v>
      </c>
      <c r="AQ125" s="4">
        <f>'[1]Product Master'!E119</f>
        <v>0</v>
      </c>
      <c r="AR125" s="4">
        <f>'[1]Product Master'!F119</f>
        <v>0</v>
      </c>
      <c r="AS125" s="4">
        <f>'[1]Product Master'!G119</f>
        <v>0</v>
      </c>
    </row>
    <row r="126" spans="1:47" ht="12.75" x14ac:dyDescent="0.2">
      <c r="A126" s="90"/>
      <c r="B126" s="89"/>
      <c r="C126" s="109" t="s">
        <v>107</v>
      </c>
      <c r="D126" s="108"/>
      <c r="E126" s="108"/>
      <c r="F126" s="108"/>
      <c r="G126" s="108"/>
      <c r="H126" s="108"/>
      <c r="I126" s="108"/>
      <c r="J126" s="108"/>
      <c r="K126" s="108"/>
      <c r="L126" s="108"/>
      <c r="M126" s="107"/>
      <c r="N126" s="107"/>
      <c r="O126" s="106"/>
      <c r="P126" s="8"/>
      <c r="Q126" s="8" t="str">
        <f>CLEAN(Q125)</f>
        <v>*</v>
      </c>
      <c r="R126" s="8" t="str">
        <f>CLEAN(R125)</f>
        <v>-</v>
      </c>
      <c r="S126" s="7"/>
      <c r="T126" s="7"/>
      <c r="U126" s="7"/>
      <c r="AN126" s="5">
        <f>'[1]Product Master'!B120</f>
        <v>116</v>
      </c>
      <c r="AO126" s="6">
        <f>'[1]Product Master'!C120</f>
        <v>0</v>
      </c>
      <c r="AP126" s="5">
        <f>'[1]Product Master'!D120</f>
        <v>0</v>
      </c>
      <c r="AQ126" s="4">
        <f>'[1]Product Master'!E120</f>
        <v>0</v>
      </c>
      <c r="AR126" s="4">
        <f>'[1]Product Master'!F120</f>
        <v>0</v>
      </c>
      <c r="AS126" s="4">
        <f>'[1]Product Master'!G120</f>
        <v>0</v>
      </c>
    </row>
    <row r="127" spans="1:47" ht="12.75" x14ac:dyDescent="0.2">
      <c r="A127" s="90"/>
      <c r="B127" s="89"/>
      <c r="C127" s="109"/>
      <c r="D127" s="108"/>
      <c r="E127" s="108"/>
      <c r="F127" s="108"/>
      <c r="G127" s="108"/>
      <c r="H127" s="108"/>
      <c r="I127" s="108"/>
      <c r="J127" s="108"/>
      <c r="K127" s="108"/>
      <c r="L127" s="108"/>
      <c r="M127" s="107"/>
      <c r="N127" s="107"/>
      <c r="O127" s="106"/>
      <c r="P127" s="8"/>
      <c r="Q127" s="8" t="s">
        <v>106</v>
      </c>
      <c r="R127" s="7"/>
      <c r="S127" s="7"/>
      <c r="T127" s="7"/>
      <c r="U127" s="7"/>
      <c r="AN127" s="5">
        <f>'[1]Product Master'!B121</f>
        <v>117</v>
      </c>
      <c r="AO127" s="6">
        <f>'[1]Product Master'!C121</f>
        <v>0</v>
      </c>
      <c r="AP127" s="5">
        <f>'[1]Product Master'!D121</f>
        <v>0</v>
      </c>
      <c r="AQ127" s="4">
        <f>'[1]Product Master'!E121</f>
        <v>0</v>
      </c>
      <c r="AR127" s="4">
        <f>'[1]Product Master'!F121</f>
        <v>0</v>
      </c>
      <c r="AS127" s="4">
        <f>'[1]Product Master'!G121</f>
        <v>0</v>
      </c>
    </row>
    <row r="128" spans="1:47" ht="12.75" x14ac:dyDescent="0.2">
      <c r="A128" s="90"/>
      <c r="B128" s="89"/>
      <c r="C128" s="105" t="s">
        <v>105</v>
      </c>
      <c r="D128" s="104"/>
      <c r="E128" s="104"/>
      <c r="F128" s="104"/>
      <c r="G128" s="104"/>
      <c r="H128" s="104"/>
      <c r="I128" s="104"/>
      <c r="J128" s="104"/>
      <c r="K128" s="104"/>
      <c r="L128" s="104"/>
      <c r="M128" s="103" t="s">
        <v>104</v>
      </c>
      <c r="N128" s="103"/>
      <c r="O128" s="102"/>
      <c r="P128" s="8"/>
      <c r="Q128" s="8"/>
      <c r="R128" s="7"/>
      <c r="S128" s="7"/>
      <c r="T128" s="7"/>
      <c r="U128" s="7"/>
      <c r="AN128" s="5">
        <f>'[1]Product Master'!B122</f>
        <v>118</v>
      </c>
      <c r="AO128" s="6">
        <f>'[1]Product Master'!C122</f>
        <v>0</v>
      </c>
      <c r="AP128" s="5">
        <f>'[1]Product Master'!D122</f>
        <v>0</v>
      </c>
      <c r="AQ128" s="4">
        <f>'[1]Product Master'!E122</f>
        <v>0</v>
      </c>
      <c r="AR128" s="4">
        <f>'[1]Product Master'!F122</f>
        <v>0</v>
      </c>
      <c r="AS128" s="4">
        <f>'[1]Product Master'!G122</f>
        <v>0</v>
      </c>
    </row>
    <row r="129" spans="1:45" s="2" customFormat="1" ht="12.75" x14ac:dyDescent="0.2">
      <c r="A129" s="90"/>
      <c r="B129" s="89"/>
      <c r="C129" s="100"/>
      <c r="D129" s="101"/>
      <c r="E129" s="101"/>
      <c r="F129" s="101"/>
      <c r="G129" s="101"/>
      <c r="H129" s="101"/>
      <c r="I129" s="101"/>
      <c r="J129" s="101"/>
      <c r="K129" s="101"/>
      <c r="L129" s="101"/>
      <c r="M129" s="100"/>
      <c r="N129" s="100"/>
      <c r="O129" s="99"/>
      <c r="P129" s="8"/>
      <c r="Q129" s="8"/>
      <c r="R129" s="7"/>
      <c r="S129" s="7"/>
      <c r="T129" s="7"/>
      <c r="U129" s="7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5">
        <f>'[1]Product Master'!B123</f>
        <v>119</v>
      </c>
      <c r="AO129" s="6">
        <f>'[1]Product Master'!C123</f>
        <v>0</v>
      </c>
      <c r="AP129" s="5">
        <f>'[1]Product Master'!D123</f>
        <v>0</v>
      </c>
      <c r="AQ129" s="4">
        <f>'[1]Product Master'!E123</f>
        <v>0</v>
      </c>
      <c r="AR129" s="4">
        <f>'[1]Product Master'!F123</f>
        <v>0</v>
      </c>
      <c r="AS129" s="4">
        <f>'[1]Product Master'!G123</f>
        <v>0</v>
      </c>
    </row>
    <row r="130" spans="1:45" s="2" customFormat="1" ht="12.75" x14ac:dyDescent="0.2">
      <c r="A130" s="90"/>
      <c r="B130" s="89"/>
      <c r="C130" s="98"/>
      <c r="D130" s="97"/>
      <c r="E130" s="97"/>
      <c r="F130" s="97"/>
      <c r="G130" s="97"/>
      <c r="H130" s="97"/>
      <c r="I130" s="97"/>
      <c r="J130" s="97"/>
      <c r="K130" s="97"/>
      <c r="L130" s="97"/>
      <c r="M130" s="96"/>
      <c r="N130" s="96"/>
      <c r="O130" s="8"/>
      <c r="P130" s="8"/>
      <c r="Q130" s="8"/>
      <c r="R130" s="7"/>
      <c r="S130" s="7"/>
      <c r="T130" s="7"/>
      <c r="U130" s="7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5">
        <f>'[1]Product Master'!B124</f>
        <v>120</v>
      </c>
      <c r="AO130" s="6">
        <f>'[1]Product Master'!C124</f>
        <v>0</v>
      </c>
      <c r="AP130" s="5">
        <f>'[1]Product Master'!D124</f>
        <v>0</v>
      </c>
      <c r="AQ130" s="4">
        <f>'[1]Product Master'!E124</f>
        <v>0</v>
      </c>
      <c r="AR130" s="4">
        <f>'[1]Product Master'!F124</f>
        <v>0</v>
      </c>
      <c r="AS130" s="4">
        <f>'[1]Product Master'!G124</f>
        <v>0</v>
      </c>
    </row>
    <row r="131" spans="1:45" s="2" customFormat="1" ht="12.75" hidden="1" customHeight="1" x14ac:dyDescent="0.2">
      <c r="A131" s="90"/>
      <c r="B131" s="89"/>
      <c r="C131" s="95"/>
      <c r="D131" s="94"/>
      <c r="E131" s="94"/>
      <c r="F131" s="94"/>
      <c r="G131" s="94"/>
      <c r="H131" s="94"/>
      <c r="I131" s="94"/>
      <c r="J131" s="94"/>
      <c r="K131" s="94"/>
      <c r="L131" s="94"/>
      <c r="M131" s="93"/>
      <c r="N131" s="93"/>
      <c r="O131" s="86"/>
      <c r="P131" s="8"/>
      <c r="Q131" s="8"/>
      <c r="R131" s="7"/>
      <c r="S131" s="7"/>
      <c r="T131" s="7"/>
      <c r="U131" s="7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5">
        <f>'[1]Product Master'!B125</f>
        <v>121</v>
      </c>
      <c r="AO131" s="6">
        <f>'[1]Product Master'!C125</f>
        <v>0</v>
      </c>
      <c r="AP131" s="5">
        <f>'[1]Product Master'!D125</f>
        <v>0</v>
      </c>
      <c r="AQ131" s="4">
        <f>'[1]Product Master'!E125</f>
        <v>0</v>
      </c>
      <c r="AR131" s="4">
        <f>'[1]Product Master'!F125</f>
        <v>0</v>
      </c>
      <c r="AS131" s="4">
        <f>'[1]Product Master'!G125</f>
        <v>0</v>
      </c>
    </row>
    <row r="132" spans="1:45" s="2" customFormat="1" ht="12.75" hidden="1" x14ac:dyDescent="0.2">
      <c r="A132" s="90"/>
      <c r="B132" s="89"/>
      <c r="C132" s="92" t="s">
        <v>103</v>
      </c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86"/>
      <c r="P132" s="8"/>
      <c r="Q132" s="8"/>
      <c r="R132" s="7"/>
      <c r="S132" s="7"/>
      <c r="T132" s="7"/>
      <c r="U132" s="7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5">
        <f>'[1]Product Master'!B126</f>
        <v>122</v>
      </c>
      <c r="AO132" s="6">
        <f>'[1]Product Master'!C126</f>
        <v>0</v>
      </c>
      <c r="AP132" s="5">
        <f>'[1]Product Master'!D126</f>
        <v>0</v>
      </c>
      <c r="AQ132" s="4">
        <f>'[1]Product Master'!E126</f>
        <v>0</v>
      </c>
      <c r="AR132" s="4">
        <f>'[1]Product Master'!F126</f>
        <v>0</v>
      </c>
      <c r="AS132" s="4">
        <f>'[1]Product Master'!G126</f>
        <v>0</v>
      </c>
    </row>
    <row r="133" spans="1:45" s="2" customFormat="1" ht="15" hidden="1" x14ac:dyDescent="0.25">
      <c r="A133" s="90"/>
      <c r="B133" s="89"/>
      <c r="C133" s="88" t="s">
        <v>102</v>
      </c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6"/>
      <c r="P133" s="8"/>
      <c r="Q133" s="8"/>
      <c r="R133" s="7"/>
      <c r="S133" s="7"/>
      <c r="T133" s="7"/>
      <c r="U133" s="7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5">
        <f>'[1]Product Master'!B127</f>
        <v>123</v>
      </c>
      <c r="AO133" s="6">
        <f>'[1]Product Master'!C127</f>
        <v>0</v>
      </c>
      <c r="AP133" s="5">
        <f>'[1]Product Master'!D127</f>
        <v>0</v>
      </c>
      <c r="AQ133" s="4">
        <f>'[1]Product Master'!E127</f>
        <v>0</v>
      </c>
      <c r="AR133" s="4">
        <f>'[1]Product Master'!F127</f>
        <v>0</v>
      </c>
      <c r="AS133" s="4">
        <f>'[1]Product Master'!G127</f>
        <v>0</v>
      </c>
    </row>
    <row r="134" spans="1:45" s="2" customFormat="1" ht="15" hidden="1" x14ac:dyDescent="0.25">
      <c r="A134" s="90"/>
      <c r="B134" s="89"/>
      <c r="C134" s="88" t="s">
        <v>101</v>
      </c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6"/>
      <c r="P134" s="8"/>
      <c r="Q134" s="8"/>
      <c r="R134" s="7"/>
      <c r="S134" s="7"/>
      <c r="T134" s="7"/>
      <c r="U134" s="7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5">
        <f>'[1]Product Master'!B128</f>
        <v>124</v>
      </c>
      <c r="AO134" s="6">
        <f>'[1]Product Master'!C128</f>
        <v>0</v>
      </c>
      <c r="AP134" s="5">
        <f>'[1]Product Master'!D128</f>
        <v>0</v>
      </c>
      <c r="AQ134" s="4">
        <f>'[1]Product Master'!E128</f>
        <v>0</v>
      </c>
      <c r="AR134" s="4">
        <f>'[1]Product Master'!F128</f>
        <v>0</v>
      </c>
      <c r="AS134" s="4">
        <f>'[1]Product Master'!G128</f>
        <v>0</v>
      </c>
    </row>
    <row r="135" spans="1:45" s="2" customFormat="1" ht="15" hidden="1" x14ac:dyDescent="0.25">
      <c r="A135" s="90"/>
      <c r="B135" s="89"/>
      <c r="C135" s="88" t="s">
        <v>100</v>
      </c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6"/>
      <c r="P135" s="8"/>
      <c r="Q135" s="8"/>
      <c r="R135" s="7"/>
      <c r="S135" s="7"/>
      <c r="T135" s="7"/>
      <c r="U135" s="7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5">
        <f>'[1]Product Master'!B129</f>
        <v>125</v>
      </c>
      <c r="AO135" s="6">
        <f>'[1]Product Master'!C129</f>
        <v>0</v>
      </c>
      <c r="AP135" s="5">
        <f>'[1]Product Master'!D129</f>
        <v>0</v>
      </c>
      <c r="AQ135" s="4">
        <f>'[1]Product Master'!E129</f>
        <v>0</v>
      </c>
      <c r="AR135" s="4">
        <f>'[1]Product Master'!F129</f>
        <v>0</v>
      </c>
      <c r="AS135" s="4">
        <f>'[1]Product Master'!G129</f>
        <v>0</v>
      </c>
    </row>
    <row r="136" spans="1:45" s="2" customFormat="1" ht="12.75" x14ac:dyDescent="0.2">
      <c r="A136" s="85"/>
      <c r="B136" s="84"/>
      <c r="C136" s="83"/>
      <c r="D136" s="82" t="s">
        <v>99</v>
      </c>
      <c r="E136" s="82"/>
      <c r="F136" s="82"/>
      <c r="G136" s="82"/>
      <c r="H136" s="82"/>
      <c r="I136" s="82"/>
      <c r="J136" s="82"/>
      <c r="K136" s="82"/>
      <c r="L136" s="82"/>
      <c r="M136" s="81"/>
      <c r="N136" s="80"/>
      <c r="O136" s="8"/>
      <c r="P136" s="8"/>
      <c r="Q136" s="8"/>
      <c r="R136" s="7"/>
      <c r="S136" s="7"/>
      <c r="T136" s="7"/>
      <c r="U136" s="7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5">
        <f>'[1]Product Master'!B130</f>
        <v>126</v>
      </c>
      <c r="AO136" s="6">
        <f>'[1]Product Master'!C130</f>
        <v>0</v>
      </c>
      <c r="AP136" s="5">
        <f>'[1]Product Master'!D130</f>
        <v>0</v>
      </c>
      <c r="AQ136" s="4">
        <f>'[1]Product Master'!E130</f>
        <v>0</v>
      </c>
      <c r="AR136" s="4">
        <f>'[1]Product Master'!F130</f>
        <v>0</v>
      </c>
      <c r="AS136" s="4">
        <f>'[1]Product Master'!G130</f>
        <v>0</v>
      </c>
    </row>
    <row r="137" spans="1:45" s="2" customFormat="1" ht="12.75" x14ac:dyDescent="0.2">
      <c r="A137" s="7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7"/>
      <c r="S137" s="7"/>
      <c r="T137" s="7"/>
      <c r="U137" s="7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5">
        <f>'[1]Product Master'!B131</f>
        <v>127</v>
      </c>
      <c r="AO137" s="6">
        <f>'[1]Product Master'!C131</f>
        <v>0</v>
      </c>
      <c r="AP137" s="5">
        <f>'[1]Product Master'!D131</f>
        <v>0</v>
      </c>
      <c r="AQ137" s="4">
        <f>'[1]Product Master'!E131</f>
        <v>0</v>
      </c>
      <c r="AR137" s="4">
        <f>'[1]Product Master'!F131</f>
        <v>0</v>
      </c>
      <c r="AS137" s="4">
        <f>'[1]Product Master'!G131</f>
        <v>0</v>
      </c>
    </row>
    <row r="138" spans="1:45" s="2" customFormat="1" ht="49.5" customHeight="1" x14ac:dyDescent="0.2">
      <c r="A138" s="7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7"/>
      <c r="S138" s="7"/>
      <c r="T138" s="7"/>
      <c r="U138" s="7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5">
        <f>'[1]Product Master'!B132</f>
        <v>128</v>
      </c>
      <c r="AO138" s="6">
        <f>'[1]Product Master'!C132</f>
        <v>0</v>
      </c>
      <c r="AP138" s="5">
        <f>'[1]Product Master'!D132</f>
        <v>0</v>
      </c>
      <c r="AQ138" s="4">
        <f>'[1]Product Master'!E132</f>
        <v>0</v>
      </c>
      <c r="AR138" s="4">
        <f>'[1]Product Master'!F132</f>
        <v>0</v>
      </c>
      <c r="AS138" s="4">
        <f>'[1]Product Master'!G132</f>
        <v>0</v>
      </c>
    </row>
    <row r="139" spans="1:45" s="2" customFormat="1" ht="12.75" x14ac:dyDescent="0.2"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7"/>
      <c r="Q139" s="8"/>
      <c r="R139" s="7"/>
      <c r="S139" s="7"/>
      <c r="T139" s="7"/>
      <c r="U139" s="7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5">
        <f>'[1]Product Master'!B133</f>
        <v>129</v>
      </c>
      <c r="AO139" s="6">
        <f>'[1]Product Master'!C133</f>
        <v>0</v>
      </c>
      <c r="AP139" s="5">
        <f>'[1]Product Master'!D133</f>
        <v>0</v>
      </c>
      <c r="AQ139" s="4">
        <f>'[1]Product Master'!E133</f>
        <v>0</v>
      </c>
      <c r="AR139" s="4">
        <f>'[1]Product Master'!F133</f>
        <v>0</v>
      </c>
      <c r="AS139" s="4">
        <f>'[1]Product Master'!G133</f>
        <v>0</v>
      </c>
    </row>
    <row r="140" spans="1:45" s="2" customFormat="1" ht="21" customHeight="1" x14ac:dyDescent="0.45">
      <c r="B140" s="79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76"/>
      <c r="P140" s="75"/>
      <c r="Q140" s="8"/>
      <c r="R140" s="7"/>
      <c r="S140" s="7"/>
      <c r="T140" s="7"/>
      <c r="U140" s="7"/>
      <c r="V140" s="7"/>
      <c r="W140" s="7">
        <v>7</v>
      </c>
      <c r="X140" s="7"/>
      <c r="Y140" s="7"/>
      <c r="Z140" s="7"/>
      <c r="AA140" s="7"/>
      <c r="AB140" s="7"/>
      <c r="AC140" s="7"/>
      <c r="AD140" s="7"/>
      <c r="AE140" s="7"/>
      <c r="AF140" s="1"/>
      <c r="AG140" s="1"/>
      <c r="AH140" s="1"/>
      <c r="AI140" s="1"/>
      <c r="AJ140" s="1"/>
      <c r="AK140" s="1"/>
      <c r="AL140" s="1"/>
      <c r="AM140" s="1"/>
      <c r="AN140" s="5">
        <f>'[1]Product Master'!B134</f>
        <v>130</v>
      </c>
      <c r="AO140" s="6">
        <f>'[1]Product Master'!C134</f>
        <v>0</v>
      </c>
      <c r="AP140" s="5">
        <f>'[1]Product Master'!D134</f>
        <v>0</v>
      </c>
      <c r="AQ140" s="4">
        <f>'[1]Product Master'!E134</f>
        <v>0</v>
      </c>
      <c r="AR140" s="4">
        <f>'[1]Product Master'!F134</f>
        <v>0</v>
      </c>
      <c r="AS140" s="4">
        <f>'[1]Product Master'!G134</f>
        <v>0</v>
      </c>
    </row>
    <row r="141" spans="1:45" s="2" customFormat="1" ht="3" customHeight="1" x14ac:dyDescent="0.45">
      <c r="B141" s="12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6"/>
      <c r="P141" s="75"/>
      <c r="Q141" s="8"/>
      <c r="R141" s="7"/>
      <c r="S141" s="7"/>
      <c r="T141" s="7"/>
      <c r="U141" s="7"/>
      <c r="V141" s="7"/>
      <c r="W141" s="7">
        <v>6</v>
      </c>
      <c r="X141" s="7"/>
      <c r="Y141" s="7"/>
      <c r="Z141" s="7"/>
      <c r="AA141" s="7"/>
      <c r="AB141" s="7"/>
      <c r="AC141" s="7"/>
      <c r="AD141" s="7"/>
      <c r="AE141" s="7"/>
      <c r="AF141" s="1"/>
      <c r="AG141" s="1"/>
      <c r="AH141" s="1"/>
      <c r="AI141" s="1"/>
      <c r="AJ141" s="1"/>
      <c r="AK141" s="1"/>
      <c r="AL141" s="1"/>
      <c r="AM141" s="1"/>
      <c r="AN141" s="5">
        <f>'[1]Product Master'!B135</f>
        <v>131</v>
      </c>
      <c r="AO141" s="6">
        <f>'[1]Product Master'!C135</f>
        <v>0</v>
      </c>
      <c r="AP141" s="5">
        <f>'[1]Product Master'!D135</f>
        <v>0</v>
      </c>
      <c r="AQ141" s="4">
        <f>'[1]Product Master'!E135</f>
        <v>0</v>
      </c>
      <c r="AR141" s="4">
        <f>'[1]Product Master'!F135</f>
        <v>0</v>
      </c>
      <c r="AS141" s="4">
        <f>'[1]Product Master'!G135</f>
        <v>0</v>
      </c>
    </row>
    <row r="142" spans="1:45" s="2" customFormat="1" ht="56.25" customHeight="1" x14ac:dyDescent="0.45">
      <c r="B142" s="12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6"/>
      <c r="P142" s="75"/>
      <c r="Q142" s="8"/>
      <c r="R142" s="7"/>
      <c r="S142" s="7"/>
      <c r="T142" s="7"/>
      <c r="U142" s="7"/>
      <c r="V142" s="7"/>
      <c r="W142" s="7">
        <v>5</v>
      </c>
      <c r="X142" s="7"/>
      <c r="Y142" s="7"/>
      <c r="Z142" s="7"/>
      <c r="AA142" s="7"/>
      <c r="AB142" s="7"/>
      <c r="AC142" s="7"/>
      <c r="AD142" s="7"/>
      <c r="AE142" s="7"/>
      <c r="AF142" s="1"/>
      <c r="AG142" s="1"/>
      <c r="AH142" s="1"/>
      <c r="AI142" s="1"/>
      <c r="AJ142" s="1"/>
      <c r="AK142" s="1"/>
      <c r="AL142" s="1"/>
      <c r="AM142" s="1"/>
      <c r="AN142" s="5">
        <f>'[1]Product Master'!B136</f>
        <v>132</v>
      </c>
      <c r="AO142" s="6">
        <f>'[1]Product Master'!C136</f>
        <v>0</v>
      </c>
      <c r="AP142" s="5">
        <f>'[1]Product Master'!D136</f>
        <v>0</v>
      </c>
      <c r="AQ142" s="4">
        <f>'[1]Product Master'!E136</f>
        <v>0</v>
      </c>
      <c r="AR142" s="4">
        <f>'[1]Product Master'!F136</f>
        <v>0</v>
      </c>
      <c r="AS142" s="4">
        <f>'[1]Product Master'!G136</f>
        <v>0</v>
      </c>
    </row>
    <row r="143" spans="1:45" s="2" customFormat="1" ht="17.25" customHeight="1" x14ac:dyDescent="0.4">
      <c r="B143" s="12"/>
      <c r="C143" s="40"/>
      <c r="D143" s="40"/>
      <c r="E143" s="40"/>
      <c r="F143" s="40"/>
      <c r="G143" s="40"/>
      <c r="H143" s="63"/>
      <c r="I143" s="25"/>
      <c r="J143" s="25"/>
      <c r="K143" s="25"/>
      <c r="L143" s="25"/>
      <c r="M143" s="25"/>
      <c r="N143" s="25"/>
      <c r="O143" s="74"/>
      <c r="P143" s="73"/>
      <c r="Q143" s="8"/>
      <c r="R143" s="7"/>
      <c r="S143" s="7"/>
      <c r="T143" s="7"/>
      <c r="U143" s="7"/>
      <c r="V143" s="7"/>
      <c r="W143" s="7">
        <v>4</v>
      </c>
      <c r="X143" s="7"/>
      <c r="Y143" s="7"/>
      <c r="Z143" s="7"/>
      <c r="AA143" s="7"/>
      <c r="AB143" s="7"/>
      <c r="AC143" s="7"/>
      <c r="AD143" s="7"/>
      <c r="AE143" s="7"/>
      <c r="AF143" s="1"/>
      <c r="AG143" s="1"/>
      <c r="AH143" s="1"/>
      <c r="AI143" s="1"/>
      <c r="AJ143" s="1"/>
      <c r="AK143" s="1"/>
      <c r="AL143" s="1"/>
      <c r="AM143" s="1"/>
      <c r="AN143" s="5">
        <f>'[1]Product Master'!B137</f>
        <v>133</v>
      </c>
      <c r="AO143" s="6">
        <f>'[1]Product Master'!C137</f>
        <v>0</v>
      </c>
      <c r="AP143" s="5">
        <f>'[1]Product Master'!D137</f>
        <v>0</v>
      </c>
      <c r="AQ143" s="4">
        <f>'[1]Product Master'!E137</f>
        <v>0</v>
      </c>
      <c r="AR143" s="4">
        <f>'[1]Product Master'!F137</f>
        <v>0</v>
      </c>
      <c r="AS143" s="4">
        <f>'[1]Product Master'!G137</f>
        <v>0</v>
      </c>
    </row>
    <row r="144" spans="1:45" s="2" customFormat="1" ht="17.25" customHeight="1" x14ac:dyDescent="0.2">
      <c r="B144" s="12"/>
      <c r="C144" s="40"/>
      <c r="D144" s="40"/>
      <c r="E144" s="40"/>
      <c r="F144" s="40"/>
      <c r="G144" s="40"/>
      <c r="H144" s="63"/>
      <c r="I144" s="25"/>
      <c r="J144" s="25"/>
      <c r="K144" s="25"/>
      <c r="L144" s="25"/>
      <c r="M144" s="25"/>
      <c r="N144" s="25"/>
      <c r="O144" s="9"/>
      <c r="P144" s="71"/>
      <c r="Q144" s="7"/>
      <c r="R144" s="7"/>
      <c r="S144" s="7"/>
      <c r="T144" s="7"/>
      <c r="U144" s="7"/>
      <c r="V144" s="7"/>
      <c r="W144" s="7">
        <v>3</v>
      </c>
      <c r="X144" s="7"/>
      <c r="Y144" s="7"/>
      <c r="Z144" s="7"/>
      <c r="AA144" s="7"/>
      <c r="AB144" s="7"/>
      <c r="AC144" s="7"/>
      <c r="AD144" s="7"/>
      <c r="AE144" s="7"/>
      <c r="AF144" s="1"/>
      <c r="AG144" s="1"/>
      <c r="AH144" s="1"/>
      <c r="AI144" s="1"/>
      <c r="AJ144" s="1"/>
      <c r="AK144" s="1"/>
      <c r="AL144" s="1"/>
      <c r="AM144" s="1"/>
      <c r="AN144" s="5">
        <f>'[1]Product Master'!B138</f>
        <v>134</v>
      </c>
      <c r="AO144" s="6">
        <f>'[1]Product Master'!C138</f>
        <v>0</v>
      </c>
      <c r="AP144" s="5">
        <f>'[1]Product Master'!D138</f>
        <v>0</v>
      </c>
      <c r="AQ144" s="4">
        <f>'[1]Product Master'!E138</f>
        <v>0</v>
      </c>
      <c r="AR144" s="4">
        <f>'[1]Product Master'!F138</f>
        <v>0</v>
      </c>
      <c r="AS144" s="4">
        <f>'[1]Product Master'!G138</f>
        <v>0</v>
      </c>
    </row>
    <row r="145" spans="1:45" s="2" customFormat="1" ht="3" customHeight="1" x14ac:dyDescent="0.2">
      <c r="B145" s="12"/>
      <c r="C145" s="63"/>
      <c r="D145" s="63"/>
      <c r="E145" s="63"/>
      <c r="F145" s="63"/>
      <c r="G145" s="63"/>
      <c r="H145" s="63"/>
      <c r="I145" s="72"/>
      <c r="J145" s="72"/>
      <c r="K145" s="72"/>
      <c r="L145" s="72"/>
      <c r="M145" s="72"/>
      <c r="N145" s="72"/>
      <c r="O145" s="9"/>
      <c r="P145" s="71"/>
      <c r="Q145" s="7"/>
      <c r="R145" s="7"/>
      <c r="S145" s="7"/>
      <c r="T145" s="7"/>
      <c r="U145" s="7"/>
      <c r="V145" s="7"/>
      <c r="W145" s="7">
        <v>2</v>
      </c>
      <c r="X145" s="7"/>
      <c r="Y145" s="7"/>
      <c r="Z145" s="7"/>
      <c r="AA145" s="7"/>
      <c r="AB145" s="7"/>
      <c r="AC145" s="7"/>
      <c r="AD145" s="7"/>
      <c r="AE145" s="7"/>
      <c r="AF145" s="1"/>
      <c r="AG145" s="1"/>
      <c r="AH145" s="1"/>
      <c r="AI145" s="1"/>
      <c r="AJ145" s="1"/>
      <c r="AK145" s="1"/>
      <c r="AL145" s="1"/>
      <c r="AM145" s="1"/>
      <c r="AN145" s="5">
        <f>'[1]Product Master'!B139</f>
        <v>135</v>
      </c>
      <c r="AO145" s="6">
        <f>'[1]Product Master'!C139</f>
        <v>0</v>
      </c>
      <c r="AP145" s="5">
        <f>'[1]Product Master'!D139</f>
        <v>0</v>
      </c>
      <c r="AQ145" s="4">
        <f>'[1]Product Master'!E139</f>
        <v>0</v>
      </c>
      <c r="AR145" s="4">
        <f>'[1]Product Master'!F139</f>
        <v>0</v>
      </c>
      <c r="AS145" s="4">
        <f>'[1]Product Master'!G139</f>
        <v>0</v>
      </c>
    </row>
    <row r="146" spans="1:45" s="2" customFormat="1" ht="14.25" customHeight="1" x14ac:dyDescent="0.2">
      <c r="A146" s="61"/>
      <c r="B146" s="60"/>
      <c r="C146" s="63"/>
      <c r="D146" s="70"/>
      <c r="E146" s="69"/>
      <c r="F146" s="68"/>
      <c r="G146" s="38"/>
      <c r="H146" s="38"/>
      <c r="I146" s="58"/>
      <c r="J146" s="58"/>
      <c r="K146" s="57"/>
      <c r="L146" s="57"/>
      <c r="M146" s="56"/>
      <c r="N146" s="56"/>
      <c r="O146" s="38"/>
      <c r="P146" s="67"/>
      <c r="Q146" s="7"/>
      <c r="R146" s="7"/>
      <c r="S146" s="7"/>
      <c r="T146" s="7"/>
      <c r="U146" s="66">
        <f ca="1">O121</f>
        <v>246151</v>
      </c>
      <c r="V146" s="7">
        <f ca="1">LEN(U146)</f>
        <v>6</v>
      </c>
      <c r="W146" s="7">
        <v>1</v>
      </c>
      <c r="X146" s="7"/>
      <c r="Y146" s="7"/>
      <c r="Z146" s="7"/>
      <c r="AA146" s="7"/>
      <c r="AB146" s="7"/>
      <c r="AC146" s="7"/>
      <c r="AD146" s="7"/>
      <c r="AE146" s="7"/>
      <c r="AF146" s="1"/>
      <c r="AG146" s="1"/>
      <c r="AH146" s="1"/>
      <c r="AI146" s="1"/>
      <c r="AJ146" s="1"/>
      <c r="AK146" s="1"/>
      <c r="AL146" s="1"/>
      <c r="AM146" s="1"/>
      <c r="AN146" s="5">
        <f>'[1]Product Master'!B140</f>
        <v>136</v>
      </c>
      <c r="AO146" s="6">
        <f>'[1]Product Master'!C140</f>
        <v>0</v>
      </c>
      <c r="AP146" s="5">
        <f>'[1]Product Master'!D140</f>
        <v>0</v>
      </c>
      <c r="AQ146" s="4">
        <f>'[1]Product Master'!E140</f>
        <v>0</v>
      </c>
      <c r="AR146" s="4">
        <f>'[1]Product Master'!F140</f>
        <v>0</v>
      </c>
      <c r="AS146" s="4">
        <f>'[1]Product Master'!G140</f>
        <v>0</v>
      </c>
    </row>
    <row r="147" spans="1:45" s="2" customFormat="1" ht="14.25" customHeight="1" x14ac:dyDescent="0.2">
      <c r="A147" s="61"/>
      <c r="B147" s="60"/>
      <c r="C147" s="63"/>
      <c r="D147" s="59"/>
      <c r="E147" s="59"/>
      <c r="F147" s="59"/>
      <c r="G147" s="59"/>
      <c r="H147" s="38"/>
      <c r="I147" s="58"/>
      <c r="J147" s="58"/>
      <c r="K147" s="65"/>
      <c r="L147" s="65"/>
      <c r="M147" s="56"/>
      <c r="N147" s="56"/>
      <c r="O147" s="38"/>
      <c r="P147" s="55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1"/>
      <c r="AG147" s="1"/>
      <c r="AH147" s="1"/>
      <c r="AI147" s="1"/>
      <c r="AJ147" s="1"/>
      <c r="AK147" s="1"/>
      <c r="AL147" s="1"/>
      <c r="AM147" s="1"/>
      <c r="AN147" s="5">
        <f>'[1]Product Master'!B141</f>
        <v>137</v>
      </c>
      <c r="AO147" s="6">
        <f>'[1]Product Master'!C141</f>
        <v>0</v>
      </c>
      <c r="AP147" s="5">
        <f>'[1]Product Master'!D141</f>
        <v>0</v>
      </c>
      <c r="AQ147" s="4">
        <f>'[1]Product Master'!E141</f>
        <v>0</v>
      </c>
      <c r="AR147" s="4">
        <f>'[1]Product Master'!F141</f>
        <v>0</v>
      </c>
      <c r="AS147" s="4">
        <f>'[1]Product Master'!G141</f>
        <v>0</v>
      </c>
    </row>
    <row r="148" spans="1:45" s="2" customFormat="1" ht="14.25" customHeight="1" x14ac:dyDescent="0.2">
      <c r="A148" s="61"/>
      <c r="B148" s="60"/>
      <c r="C148" s="63"/>
      <c r="D148" s="59"/>
      <c r="E148" s="59"/>
      <c r="F148" s="59"/>
      <c r="G148" s="59"/>
      <c r="H148" s="38"/>
      <c r="I148" s="58"/>
      <c r="J148" s="58"/>
      <c r="K148" s="62"/>
      <c r="L148" s="62"/>
      <c r="M148" s="64"/>
      <c r="N148" s="64"/>
      <c r="O148" s="38"/>
      <c r="P148" s="55"/>
      <c r="Q148" s="7"/>
      <c r="R148" s="7" t="str">
        <f ca="1">IF(V146=W140,MID(U146,1,2),IF(V146=W141,MID(U146,1,1),0))</f>
        <v>2</v>
      </c>
      <c r="S148" s="7" t="str">
        <f ca="1">IF(V146=W140,MID(U146,3,2),IF(V146=W141,MID(U146,2,2),IF(V146=W142,MID(U146,1,2),IF(V146=W143,MID(U146,1,1),0))))</f>
        <v>46</v>
      </c>
      <c r="T148" s="7" t="str">
        <f ca="1">IF(V146=W140,MID(U146,5,1),IF(V146=W141,MID(U146,4,1),IF(V146=W142,MID(U146,3,1),IF(V146=W143,MID(U146,2,1),IF(V146=W144,MID(U146,1,1),0)))))</f>
        <v>1</v>
      </c>
      <c r="U148" s="7" t="str">
        <f ca="1">IF(V146=W140,MID(U146,6,2),IF(V146=W141,MID(U146,5,2),IF(V146=W142,MID(U146,4,2),IF(V146=W143,MID(U146,3,2),IF(V146=W144,MID(U146,2,2),IF(V146=W145,MID(U146,1,2),IF(V146=W146,MID(U146,1,1),0)))))))</f>
        <v>51</v>
      </c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1"/>
      <c r="AG148" s="1"/>
      <c r="AH148" s="1"/>
      <c r="AI148" s="1"/>
      <c r="AJ148" s="1"/>
      <c r="AK148" s="1"/>
      <c r="AL148" s="1"/>
      <c r="AM148" s="1"/>
      <c r="AN148" s="5">
        <f>'[1]Product Master'!B142</f>
        <v>138</v>
      </c>
      <c r="AO148" s="6">
        <f>'[1]Product Master'!C142</f>
        <v>0</v>
      </c>
      <c r="AP148" s="5">
        <f>'[1]Product Master'!D142</f>
        <v>0</v>
      </c>
      <c r="AQ148" s="4">
        <f>'[1]Product Master'!E142</f>
        <v>0</v>
      </c>
      <c r="AR148" s="4">
        <f>'[1]Product Master'!F142</f>
        <v>0</v>
      </c>
      <c r="AS148" s="4">
        <f>'[1]Product Master'!G142</f>
        <v>0</v>
      </c>
    </row>
    <row r="149" spans="1:45" s="2" customFormat="1" ht="14.25" customHeight="1" x14ac:dyDescent="0.2">
      <c r="A149" s="61"/>
      <c r="B149" s="60"/>
      <c r="C149" s="63"/>
      <c r="D149" s="59"/>
      <c r="E149" s="59"/>
      <c r="F149" s="59"/>
      <c r="G149" s="59"/>
      <c r="H149" s="38"/>
      <c r="I149" s="58"/>
      <c r="J149" s="58"/>
      <c r="K149" s="62"/>
      <c r="L149" s="62"/>
      <c r="M149" s="56"/>
      <c r="N149" s="56"/>
      <c r="O149" s="38"/>
      <c r="P149" s="55"/>
      <c r="Q149" s="7"/>
      <c r="R149" s="7">
        <f ca="1">ABS(R148)</f>
        <v>2</v>
      </c>
      <c r="S149" s="7">
        <f ca="1">ABS(S148)</f>
        <v>46</v>
      </c>
      <c r="T149" s="7">
        <f ca="1">ABS(T148)</f>
        <v>1</v>
      </c>
      <c r="U149" s="7">
        <f ca="1">ABS(U148)</f>
        <v>51</v>
      </c>
      <c r="V149" s="7"/>
      <c r="W149" s="7">
        <v>1</v>
      </c>
      <c r="X149" s="7" t="s">
        <v>98</v>
      </c>
      <c r="Y149" s="7">
        <v>1</v>
      </c>
      <c r="Z149" s="7"/>
      <c r="AA149" s="7">
        <v>1</v>
      </c>
      <c r="AB149" s="7">
        <v>1</v>
      </c>
      <c r="AC149" s="7" t="s">
        <v>98</v>
      </c>
      <c r="AD149" s="7"/>
      <c r="AE149" s="7"/>
      <c r="AF149" s="1"/>
      <c r="AG149" s="1"/>
      <c r="AH149" s="1"/>
      <c r="AI149" s="1"/>
      <c r="AJ149" s="1"/>
      <c r="AK149" s="1"/>
      <c r="AL149" s="1"/>
      <c r="AM149" s="1"/>
      <c r="AN149" s="5">
        <f>'[1]Product Master'!B143</f>
        <v>139</v>
      </c>
      <c r="AO149" s="6">
        <f>'[1]Product Master'!C143</f>
        <v>0</v>
      </c>
      <c r="AP149" s="5">
        <f>'[1]Product Master'!D143</f>
        <v>0</v>
      </c>
      <c r="AQ149" s="4">
        <f>'[1]Product Master'!E143</f>
        <v>0</v>
      </c>
      <c r="AR149" s="4">
        <f>'[1]Product Master'!F143</f>
        <v>0</v>
      </c>
      <c r="AS149" s="4">
        <f>'[1]Product Master'!G143</f>
        <v>0</v>
      </c>
    </row>
    <row r="150" spans="1:45" s="2" customFormat="1" ht="14.25" customHeight="1" x14ac:dyDescent="0.2">
      <c r="A150" s="61"/>
      <c r="B150" s="60"/>
      <c r="C150" s="38"/>
      <c r="D150" s="59"/>
      <c r="E150" s="59"/>
      <c r="F150" s="59"/>
      <c r="G150" s="59"/>
      <c r="H150" s="38"/>
      <c r="I150" s="58"/>
      <c r="J150" s="58"/>
      <c r="K150" s="57"/>
      <c r="L150" s="57"/>
      <c r="M150" s="56"/>
      <c r="N150" s="56"/>
      <c r="O150" s="38"/>
      <c r="P150" s="55"/>
      <c r="Q150" s="7"/>
      <c r="R150" s="7">
        <f ca="1">IF(R149=0,0,VLOOKUP(R149,W149:Y248,3))</f>
        <v>2</v>
      </c>
      <c r="S150" s="7">
        <f ca="1">IF(S149=0,0,VLOOKUP(S149,W149:Y248,3))</f>
        <v>46</v>
      </c>
      <c r="T150" s="7">
        <f ca="1">IF(T149=0,0,VLOOKUP(T149,W149:Y248,3))</f>
        <v>1</v>
      </c>
      <c r="U150" s="7">
        <f ca="1">IF(U149=0,0,VLOOKUP(U149,W149:Y248,3))</f>
        <v>51</v>
      </c>
      <c r="V150" s="7"/>
      <c r="W150" s="7">
        <v>2</v>
      </c>
      <c r="X150" s="7" t="s">
        <v>97</v>
      </c>
      <c r="Y150" s="7">
        <v>2</v>
      </c>
      <c r="Z150" s="7"/>
      <c r="AA150" s="7">
        <v>2</v>
      </c>
      <c r="AB150" s="7">
        <v>2</v>
      </c>
      <c r="AC150" s="7" t="s">
        <v>97</v>
      </c>
      <c r="AD150" s="7"/>
      <c r="AE150" s="7"/>
      <c r="AF150" s="1"/>
      <c r="AG150" s="1"/>
      <c r="AH150" s="1"/>
      <c r="AI150" s="1"/>
      <c r="AJ150" s="1"/>
      <c r="AK150" s="1"/>
      <c r="AL150" s="1"/>
      <c r="AM150" s="1"/>
      <c r="AN150" s="5">
        <f>'[1]Product Master'!B144</f>
        <v>140</v>
      </c>
      <c r="AO150" s="6">
        <f>'[1]Product Master'!C144</f>
        <v>0</v>
      </c>
      <c r="AP150" s="5">
        <f>'[1]Product Master'!D144</f>
        <v>0</v>
      </c>
      <c r="AQ150" s="4">
        <f>'[1]Product Master'!E144</f>
        <v>0</v>
      </c>
      <c r="AR150" s="4">
        <f>'[1]Product Master'!F144</f>
        <v>0</v>
      </c>
      <c r="AS150" s="4">
        <f>'[1]Product Master'!G144</f>
        <v>0</v>
      </c>
    </row>
    <row r="151" spans="1:45" s="2" customFormat="1" ht="14.25" customHeight="1" x14ac:dyDescent="0.2">
      <c r="A151" s="61"/>
      <c r="B151" s="60"/>
      <c r="C151" s="38"/>
      <c r="D151" s="59"/>
      <c r="E151" s="59"/>
      <c r="F151" s="59"/>
      <c r="G151" s="59"/>
      <c r="H151" s="38"/>
      <c r="I151" s="58"/>
      <c r="J151" s="58"/>
      <c r="K151" s="57"/>
      <c r="L151" s="57"/>
      <c r="M151" s="56"/>
      <c r="N151" s="56"/>
      <c r="O151" s="38"/>
      <c r="P151" s="55"/>
      <c r="Q151" s="7"/>
      <c r="R151" s="7" t="str">
        <f ca="1">IF(R150=0,0,VLOOKUP(R150,AA149:AC247,3))</f>
        <v>Two</v>
      </c>
      <c r="S151" s="7" t="str">
        <f ca="1">IF(S150=0,0,VLOOKUP(S150,AA149:AC247,3))</f>
        <v>Fourty Six</v>
      </c>
      <c r="T151" s="7" t="str">
        <f ca="1">IF(T150=0,0,VLOOKUP(T150,AA149:AC247,3))</f>
        <v>One</v>
      </c>
      <c r="U151" s="7" t="str">
        <f ca="1">IF(U150=0,0,VLOOKUP(U150,AA149:AC247,3))</f>
        <v>Fifty One</v>
      </c>
      <c r="V151" s="7"/>
      <c r="W151" s="7">
        <v>3</v>
      </c>
      <c r="X151" s="7" t="s">
        <v>96</v>
      </c>
      <c r="Y151" s="7">
        <v>3</v>
      </c>
      <c r="Z151" s="7"/>
      <c r="AA151" s="7">
        <v>3</v>
      </c>
      <c r="AB151" s="7">
        <v>3</v>
      </c>
      <c r="AC151" s="7" t="s">
        <v>96</v>
      </c>
      <c r="AD151" s="7"/>
      <c r="AE151" s="7"/>
      <c r="AF151" s="1"/>
      <c r="AG151" s="1"/>
      <c r="AH151" s="1"/>
      <c r="AI151" s="1"/>
      <c r="AJ151" s="1"/>
      <c r="AK151" s="1"/>
      <c r="AL151" s="1"/>
      <c r="AM151" s="1"/>
      <c r="AN151" s="5">
        <f>'[1]Product Master'!B145</f>
        <v>141</v>
      </c>
      <c r="AO151" s="6">
        <f>'[1]Product Master'!C145</f>
        <v>0</v>
      </c>
      <c r="AP151" s="5">
        <f>'[1]Product Master'!D145</f>
        <v>0</v>
      </c>
      <c r="AQ151" s="4">
        <f>'[1]Product Master'!E145</f>
        <v>0</v>
      </c>
      <c r="AR151" s="4">
        <f>'[1]Product Master'!F145</f>
        <v>0</v>
      </c>
      <c r="AS151" s="4">
        <f>'[1]Product Master'!G145</f>
        <v>0</v>
      </c>
    </row>
    <row r="152" spans="1:45" s="2" customFormat="1" ht="14.25" customHeight="1" x14ac:dyDescent="0.2">
      <c r="B152" s="12"/>
      <c r="C152" s="54"/>
      <c r="D152" s="9"/>
      <c r="E152" s="18"/>
      <c r="F152" s="43"/>
      <c r="G152" s="9"/>
      <c r="H152" s="9"/>
      <c r="I152" s="51"/>
      <c r="J152" s="51"/>
      <c r="K152" s="53"/>
      <c r="L152" s="53"/>
      <c r="M152" s="53"/>
      <c r="N152" s="53"/>
      <c r="O152" s="9"/>
      <c r="P152" s="7"/>
      <c r="Q152" s="7"/>
      <c r="R152" s="7" t="str">
        <f ca="1">IF(R151="one","lac",IF(R151&gt;"a","lacs",0))</f>
        <v>lacs</v>
      </c>
      <c r="S152" s="7" t="str">
        <f ca="1">IF(S151&gt;"a", "Thousand",0)</f>
        <v>Thousand</v>
      </c>
      <c r="T152" s="7" t="str">
        <f ca="1">IF(T151&gt;"a", "Hundred",0)</f>
        <v>Hundred</v>
      </c>
      <c r="U152" s="7" t="str">
        <f ca="1">IF(U151&gt;"a", U151,0)</f>
        <v>Fifty One</v>
      </c>
      <c r="V152" s="7"/>
      <c r="W152" s="7">
        <v>4</v>
      </c>
      <c r="X152" s="7" t="s">
        <v>95</v>
      </c>
      <c r="Y152" s="7">
        <v>4</v>
      </c>
      <c r="Z152" s="7"/>
      <c r="AA152" s="7">
        <v>4</v>
      </c>
      <c r="AB152" s="7">
        <v>4</v>
      </c>
      <c r="AC152" s="7" t="s">
        <v>95</v>
      </c>
      <c r="AD152" s="7"/>
      <c r="AE152" s="7"/>
      <c r="AF152" s="1"/>
      <c r="AG152" s="1"/>
      <c r="AH152" s="1"/>
      <c r="AI152" s="1"/>
      <c r="AJ152" s="1"/>
      <c r="AK152" s="1"/>
      <c r="AL152" s="1"/>
      <c r="AM152" s="1"/>
      <c r="AN152" s="5">
        <f>'[1]Product Master'!B146</f>
        <v>142</v>
      </c>
      <c r="AO152" s="6">
        <f>'[1]Product Master'!C146</f>
        <v>0</v>
      </c>
      <c r="AP152" s="5">
        <f>'[1]Product Master'!D146</f>
        <v>0</v>
      </c>
      <c r="AQ152" s="4">
        <f>'[1]Product Master'!E146</f>
        <v>0</v>
      </c>
      <c r="AR152" s="4">
        <f>'[1]Product Master'!F146</f>
        <v>0</v>
      </c>
      <c r="AS152" s="4">
        <f>'[1]Product Master'!G146</f>
        <v>0</v>
      </c>
    </row>
    <row r="153" spans="1:45" s="2" customFormat="1" ht="14.25" customHeight="1" x14ac:dyDescent="0.2">
      <c r="B153" s="12"/>
      <c r="C153" s="13"/>
      <c r="D153" s="13"/>
      <c r="E153" s="18"/>
      <c r="F153" s="52"/>
      <c r="G153" s="52"/>
      <c r="H153" s="9"/>
      <c r="I153" s="51"/>
      <c r="J153" s="51"/>
      <c r="K153" s="53"/>
      <c r="L153" s="53"/>
      <c r="M153" s="53"/>
      <c r="N153" s="53"/>
      <c r="O153" s="9"/>
      <c r="P153" s="8"/>
      <c r="Q153" s="7"/>
      <c r="R153" s="7"/>
      <c r="S153" s="7"/>
      <c r="T153" s="7"/>
      <c r="U153" s="7"/>
      <c r="V153" s="7"/>
      <c r="W153" s="7">
        <v>5</v>
      </c>
      <c r="X153" s="7" t="s">
        <v>94</v>
      </c>
      <c r="Y153" s="7">
        <v>5</v>
      </c>
      <c r="Z153" s="7"/>
      <c r="AA153" s="7">
        <v>5</v>
      </c>
      <c r="AB153" s="7">
        <v>5</v>
      </c>
      <c r="AC153" s="7" t="s">
        <v>94</v>
      </c>
      <c r="AD153" s="7"/>
      <c r="AE153" s="7"/>
      <c r="AF153" s="1"/>
      <c r="AG153" s="1"/>
      <c r="AH153" s="1"/>
      <c r="AI153" s="1"/>
      <c r="AJ153" s="1"/>
      <c r="AK153" s="1"/>
      <c r="AL153" s="1"/>
      <c r="AM153" s="1"/>
      <c r="AN153" s="5">
        <f>'[1]Product Master'!B147</f>
        <v>143</v>
      </c>
      <c r="AO153" s="6">
        <f>'[1]Product Master'!C147</f>
        <v>0</v>
      </c>
      <c r="AP153" s="5">
        <f>'[1]Product Master'!D147</f>
        <v>0</v>
      </c>
      <c r="AQ153" s="4">
        <f>'[1]Product Master'!E147</f>
        <v>0</v>
      </c>
      <c r="AR153" s="4">
        <f>'[1]Product Master'!F147</f>
        <v>0</v>
      </c>
      <c r="AS153" s="4">
        <f>'[1]Product Master'!G147</f>
        <v>0</v>
      </c>
    </row>
    <row r="154" spans="1:45" s="2" customFormat="1" ht="12.75" x14ac:dyDescent="0.2">
      <c r="B154" s="12"/>
      <c r="C154" s="9"/>
      <c r="D154" s="52"/>
      <c r="E154" s="52"/>
      <c r="F154" s="52"/>
      <c r="G154" s="52"/>
      <c r="H154" s="9"/>
      <c r="I154" s="51"/>
      <c r="J154" s="51"/>
      <c r="K154" s="50"/>
      <c r="L154" s="50"/>
      <c r="M154" s="50"/>
      <c r="N154" s="50"/>
      <c r="O154" s="9"/>
      <c r="P154" s="8"/>
      <c r="Q154" s="7"/>
      <c r="R154" s="7" t="str">
        <f ca="1">IF(R152=0,"",CONCATENATE(R151," ",R152))</f>
        <v>Two lacs</v>
      </c>
      <c r="S154" s="7" t="str">
        <f ca="1">IF(S152=0,"",CONCATENATE(S151," ",S152))</f>
        <v>Fourty Six Thousand</v>
      </c>
      <c r="T154" s="7" t="str">
        <f ca="1">IF(T152=0,"",CONCATENATE(T151," ",T152))</f>
        <v>One Hundred</v>
      </c>
      <c r="U154" s="7" t="str">
        <f ca="1">IF(U152=0,"",U152)</f>
        <v>Fifty One</v>
      </c>
      <c r="V154" s="7"/>
      <c r="W154" s="7">
        <v>6</v>
      </c>
      <c r="X154" s="7" t="s">
        <v>93</v>
      </c>
      <c r="Y154" s="7">
        <v>6</v>
      </c>
      <c r="Z154" s="7"/>
      <c r="AA154" s="7">
        <v>6</v>
      </c>
      <c r="AB154" s="7">
        <v>6</v>
      </c>
      <c r="AC154" s="7" t="s">
        <v>93</v>
      </c>
      <c r="AD154" s="7"/>
      <c r="AE154" s="7"/>
      <c r="AF154" s="1"/>
      <c r="AG154" s="1"/>
      <c r="AH154" s="1"/>
      <c r="AI154" s="1"/>
      <c r="AJ154" s="1"/>
      <c r="AK154" s="1"/>
      <c r="AL154" s="1"/>
      <c r="AM154" s="1"/>
      <c r="AN154" s="5">
        <f>'[1]Product Master'!B148</f>
        <v>144</v>
      </c>
      <c r="AO154" s="6">
        <f>'[1]Product Master'!C148</f>
        <v>0</v>
      </c>
      <c r="AP154" s="5">
        <f>'[1]Product Master'!D148</f>
        <v>0</v>
      </c>
      <c r="AQ154" s="4">
        <f>'[1]Product Master'!E148</f>
        <v>0</v>
      </c>
      <c r="AR154" s="4">
        <f>'[1]Product Master'!F148</f>
        <v>0</v>
      </c>
      <c r="AS154" s="4">
        <f>'[1]Product Master'!G148</f>
        <v>0</v>
      </c>
    </row>
    <row r="155" spans="1:45" s="2" customFormat="1" ht="18.75" customHeight="1" x14ac:dyDescent="0.2">
      <c r="B155" s="12"/>
      <c r="C155" s="49"/>
      <c r="D155" s="20"/>
      <c r="E155" s="20"/>
      <c r="F155" s="20"/>
      <c r="G155" s="20"/>
      <c r="H155" s="9"/>
      <c r="I155" s="45"/>
      <c r="J155" s="48"/>
      <c r="K155" s="20"/>
      <c r="L155" s="20"/>
      <c r="M155" s="20"/>
      <c r="N155" s="20"/>
      <c r="O155" s="9"/>
      <c r="P155" s="8"/>
      <c r="Q155" s="7"/>
      <c r="R155" s="7"/>
      <c r="S155" s="7"/>
      <c r="T155" s="7"/>
      <c r="U155" s="7"/>
      <c r="V155" s="7"/>
      <c r="W155" s="7">
        <v>7</v>
      </c>
      <c r="X155" s="7" t="s">
        <v>92</v>
      </c>
      <c r="Y155" s="7">
        <v>7</v>
      </c>
      <c r="Z155" s="7"/>
      <c r="AA155" s="7">
        <v>7</v>
      </c>
      <c r="AB155" s="7">
        <v>7</v>
      </c>
      <c r="AC155" s="7" t="s">
        <v>92</v>
      </c>
      <c r="AD155" s="7"/>
      <c r="AE155" s="7"/>
      <c r="AF155" s="1"/>
      <c r="AG155" s="1"/>
      <c r="AH155" s="1"/>
      <c r="AI155" s="1"/>
      <c r="AJ155" s="1"/>
      <c r="AK155" s="1"/>
      <c r="AL155" s="1"/>
      <c r="AM155" s="1"/>
      <c r="AN155" s="5">
        <f>'[1]Product Master'!B149</f>
        <v>145</v>
      </c>
      <c r="AO155" s="6">
        <f>'[1]Product Master'!C149</f>
        <v>0</v>
      </c>
      <c r="AP155" s="5">
        <f>'[1]Product Master'!D149</f>
        <v>0</v>
      </c>
      <c r="AQ155" s="4">
        <f>'[1]Product Master'!E149</f>
        <v>0</v>
      </c>
      <c r="AR155" s="4">
        <f>'[1]Product Master'!F149</f>
        <v>0</v>
      </c>
      <c r="AS155" s="4">
        <f>'[1]Product Master'!G149</f>
        <v>0</v>
      </c>
    </row>
    <row r="156" spans="1:45" s="2" customFormat="1" ht="12.75" x14ac:dyDescent="0.2">
      <c r="B156" s="12"/>
      <c r="C156" s="45"/>
      <c r="D156" s="18"/>
      <c r="E156" s="30"/>
      <c r="F156" s="30"/>
      <c r="G156" s="30"/>
      <c r="H156" s="9"/>
      <c r="I156" s="45"/>
      <c r="J156" s="14"/>
      <c r="K156" s="14"/>
      <c r="L156" s="14"/>
      <c r="M156" s="14"/>
      <c r="N156" s="14"/>
      <c r="O156" s="9"/>
      <c r="P156" s="8"/>
      <c r="Q156" s="7"/>
      <c r="R156" s="7"/>
      <c r="S156" s="7"/>
      <c r="T156" s="7"/>
      <c r="U156" s="7"/>
      <c r="V156" s="7"/>
      <c r="W156" s="7">
        <v>8</v>
      </c>
      <c r="X156" s="7" t="s">
        <v>91</v>
      </c>
      <c r="Y156" s="7">
        <v>8</v>
      </c>
      <c r="Z156" s="7"/>
      <c r="AA156" s="7">
        <v>8</v>
      </c>
      <c r="AB156" s="7">
        <v>8</v>
      </c>
      <c r="AC156" s="7" t="s">
        <v>91</v>
      </c>
      <c r="AD156" s="7"/>
      <c r="AE156" s="7"/>
      <c r="AF156" s="1"/>
      <c r="AG156" s="1"/>
      <c r="AH156" s="1"/>
      <c r="AI156" s="1"/>
      <c r="AJ156" s="1"/>
      <c r="AK156" s="1"/>
      <c r="AL156" s="1"/>
      <c r="AM156" s="1"/>
      <c r="AN156" s="5">
        <f>'[1]Product Master'!B150</f>
        <v>146</v>
      </c>
      <c r="AO156" s="6">
        <f>'[1]Product Master'!C150</f>
        <v>0</v>
      </c>
      <c r="AP156" s="5">
        <f>'[1]Product Master'!D150</f>
        <v>0</v>
      </c>
      <c r="AQ156" s="4">
        <f>'[1]Product Master'!E150</f>
        <v>0</v>
      </c>
      <c r="AR156" s="4">
        <f>'[1]Product Master'!F150</f>
        <v>0</v>
      </c>
      <c r="AS156" s="4">
        <f>'[1]Product Master'!G150</f>
        <v>0</v>
      </c>
    </row>
    <row r="157" spans="1:45" s="2" customFormat="1" ht="12.75" x14ac:dyDescent="0.2">
      <c r="B157" s="12"/>
      <c r="C157" s="45"/>
      <c r="D157" s="18"/>
      <c r="E157" s="30"/>
      <c r="F157" s="30"/>
      <c r="G157" s="30"/>
      <c r="H157" s="9"/>
      <c r="I157" s="45"/>
      <c r="J157" s="14"/>
      <c r="K157" s="14"/>
      <c r="L157" s="14"/>
      <c r="M157" s="14"/>
      <c r="N157" s="14"/>
      <c r="O157" s="9"/>
      <c r="P157" s="8"/>
      <c r="Q157" s="7"/>
      <c r="R157" s="7" t="str">
        <f ca="1">CONCATENATE("Net Payable in Words :","   Rupees"," ",R154," ",S154," ",T154," ",U154," Only. ")</f>
        <v xml:space="preserve">Net Payable in Words :   Rupees Two lacs Fourty Six Thousand One Hundred Fifty One Only. </v>
      </c>
      <c r="S157" s="7"/>
      <c r="T157" s="7"/>
      <c r="U157" s="7"/>
      <c r="V157" s="7"/>
      <c r="W157" s="7">
        <v>9</v>
      </c>
      <c r="X157" s="7" t="s">
        <v>90</v>
      </c>
      <c r="Y157" s="7">
        <v>9</v>
      </c>
      <c r="Z157" s="7"/>
      <c r="AA157" s="7">
        <v>9</v>
      </c>
      <c r="AB157" s="7">
        <v>9</v>
      </c>
      <c r="AC157" s="7" t="s">
        <v>90</v>
      </c>
      <c r="AD157" s="7"/>
      <c r="AE157" s="7"/>
      <c r="AF157" s="1"/>
      <c r="AG157" s="1"/>
      <c r="AH157" s="1"/>
      <c r="AI157" s="1"/>
      <c r="AJ157" s="1"/>
      <c r="AK157" s="1"/>
      <c r="AL157" s="1"/>
      <c r="AM157" s="1"/>
      <c r="AN157" s="5">
        <f>'[1]Product Master'!B151</f>
        <v>147</v>
      </c>
      <c r="AO157" s="6">
        <f>'[1]Product Master'!C151</f>
        <v>0</v>
      </c>
      <c r="AP157" s="5">
        <f>'[1]Product Master'!D151</f>
        <v>0</v>
      </c>
      <c r="AQ157" s="4">
        <f>'[1]Product Master'!E151</f>
        <v>0</v>
      </c>
      <c r="AR157" s="4">
        <f>'[1]Product Master'!F151</f>
        <v>0</v>
      </c>
      <c r="AS157" s="4">
        <f>'[1]Product Master'!G151</f>
        <v>0</v>
      </c>
    </row>
    <row r="158" spans="1:45" s="2" customFormat="1" ht="12.75" x14ac:dyDescent="0.2">
      <c r="B158" s="12"/>
      <c r="C158" s="45"/>
      <c r="D158" s="18"/>
      <c r="E158" s="30"/>
      <c r="F158" s="30"/>
      <c r="G158" s="30"/>
      <c r="H158" s="9"/>
      <c r="I158" s="45"/>
      <c r="J158" s="14"/>
      <c r="K158" s="14"/>
      <c r="L158" s="14"/>
      <c r="M158" s="14"/>
      <c r="N158" s="14"/>
      <c r="O158" s="9"/>
      <c r="P158" s="8"/>
      <c r="Q158" s="7"/>
      <c r="R158" s="7"/>
      <c r="S158" s="7"/>
      <c r="T158" s="7"/>
      <c r="U158" s="7"/>
      <c r="V158" s="7"/>
      <c r="W158" s="7">
        <v>10</v>
      </c>
      <c r="X158" s="7" t="s">
        <v>89</v>
      </c>
      <c r="Y158" s="7">
        <v>10</v>
      </c>
      <c r="Z158" s="7"/>
      <c r="AA158" s="7">
        <v>10</v>
      </c>
      <c r="AB158" s="7">
        <v>10</v>
      </c>
      <c r="AC158" s="7" t="s">
        <v>89</v>
      </c>
      <c r="AD158" s="7"/>
      <c r="AE158" s="7"/>
      <c r="AF158" s="1"/>
      <c r="AG158" s="1"/>
      <c r="AH158" s="1"/>
      <c r="AI158" s="1"/>
      <c r="AJ158" s="1"/>
      <c r="AK158" s="1"/>
      <c r="AL158" s="1"/>
      <c r="AM158" s="1"/>
      <c r="AN158" s="5">
        <f>'[1]Product Master'!B152</f>
        <v>148</v>
      </c>
      <c r="AO158" s="6">
        <f>'[1]Product Master'!C152</f>
        <v>0</v>
      </c>
      <c r="AP158" s="5">
        <f>'[1]Product Master'!D152</f>
        <v>0</v>
      </c>
      <c r="AQ158" s="4">
        <f>'[1]Product Master'!E152</f>
        <v>0</v>
      </c>
      <c r="AR158" s="4">
        <f>'[1]Product Master'!F152</f>
        <v>0</v>
      </c>
      <c r="AS158" s="4">
        <f>'[1]Product Master'!G152</f>
        <v>0</v>
      </c>
    </row>
    <row r="159" spans="1:45" s="2" customFormat="1" ht="12.75" x14ac:dyDescent="0.2">
      <c r="B159" s="12"/>
      <c r="C159" s="45"/>
      <c r="D159" s="18"/>
      <c r="E159" s="30"/>
      <c r="F159" s="30"/>
      <c r="G159" s="30"/>
      <c r="H159" s="9"/>
      <c r="I159" s="45"/>
      <c r="J159" s="14"/>
      <c r="K159" s="14"/>
      <c r="L159" s="14"/>
      <c r="M159" s="14"/>
      <c r="N159" s="14"/>
      <c r="O159" s="9"/>
      <c r="P159" s="8"/>
      <c r="Q159" s="7"/>
      <c r="R159" s="7"/>
      <c r="S159" s="7"/>
      <c r="T159" s="7"/>
      <c r="U159" s="7"/>
      <c r="V159" s="7"/>
      <c r="W159" s="7">
        <v>11</v>
      </c>
      <c r="X159" s="7" t="s">
        <v>88</v>
      </c>
      <c r="Y159" s="7">
        <v>11</v>
      </c>
      <c r="Z159" s="7"/>
      <c r="AA159" s="7">
        <v>11</v>
      </c>
      <c r="AB159" s="7">
        <v>11</v>
      </c>
      <c r="AC159" s="7" t="s">
        <v>88</v>
      </c>
      <c r="AD159" s="7"/>
      <c r="AE159" s="7"/>
      <c r="AF159" s="1"/>
      <c r="AG159" s="1"/>
      <c r="AH159" s="1"/>
      <c r="AI159" s="1"/>
      <c r="AJ159" s="1"/>
      <c r="AK159" s="1"/>
      <c r="AL159" s="1"/>
      <c r="AM159" s="1"/>
      <c r="AN159" s="5">
        <f>'[1]Product Master'!B153</f>
        <v>149</v>
      </c>
      <c r="AO159" s="6">
        <f>'[1]Product Master'!C153</f>
        <v>0</v>
      </c>
      <c r="AP159" s="5">
        <f>'[1]Product Master'!D153</f>
        <v>0</v>
      </c>
      <c r="AQ159" s="4">
        <f>'[1]Product Master'!E153</f>
        <v>0</v>
      </c>
      <c r="AR159" s="4">
        <f>'[1]Product Master'!F153</f>
        <v>0</v>
      </c>
      <c r="AS159" s="4">
        <f>'[1]Product Master'!G153</f>
        <v>0</v>
      </c>
    </row>
    <row r="160" spans="1:45" s="2" customFormat="1" ht="12.75" x14ac:dyDescent="0.2">
      <c r="B160" s="12"/>
      <c r="C160" s="45"/>
      <c r="D160" s="18"/>
      <c r="E160" s="30"/>
      <c r="F160" s="30"/>
      <c r="G160" s="30"/>
      <c r="H160" s="9"/>
      <c r="I160" s="45"/>
      <c r="J160" s="14"/>
      <c r="K160" s="14"/>
      <c r="L160" s="14"/>
      <c r="M160" s="14"/>
      <c r="N160" s="14"/>
      <c r="O160" s="9"/>
      <c r="P160" s="8"/>
      <c r="Q160" s="7"/>
      <c r="R160" s="7" t="str">
        <f ca="1">TRIM(R157)</f>
        <v>Net Payable in Words : Rupees Two lacs Fourty Six Thousand One Hundred Fifty One Only.</v>
      </c>
      <c r="S160" s="7"/>
      <c r="T160" s="7"/>
      <c r="U160" s="7"/>
      <c r="V160" s="7"/>
      <c r="W160" s="7">
        <v>12</v>
      </c>
      <c r="X160" s="7" t="s">
        <v>87</v>
      </c>
      <c r="Y160" s="7">
        <v>12</v>
      </c>
      <c r="Z160" s="7"/>
      <c r="AA160" s="7">
        <v>12</v>
      </c>
      <c r="AB160" s="7">
        <v>12</v>
      </c>
      <c r="AC160" s="7" t="s">
        <v>87</v>
      </c>
      <c r="AD160" s="7"/>
      <c r="AE160" s="7"/>
      <c r="AF160" s="1"/>
      <c r="AG160" s="1"/>
      <c r="AH160" s="1"/>
      <c r="AI160" s="1"/>
      <c r="AJ160" s="1"/>
      <c r="AK160" s="1"/>
      <c r="AL160" s="1"/>
      <c r="AM160" s="1"/>
      <c r="AN160" s="5">
        <f>'[1]Product Master'!B154</f>
        <v>150</v>
      </c>
      <c r="AO160" s="6">
        <f>'[1]Product Master'!C154</f>
        <v>0</v>
      </c>
      <c r="AP160" s="5">
        <f>'[1]Product Master'!D154</f>
        <v>0</v>
      </c>
      <c r="AQ160" s="4">
        <f>'[1]Product Master'!E154</f>
        <v>0</v>
      </c>
      <c r="AR160" s="4">
        <f>'[1]Product Master'!F154</f>
        <v>0</v>
      </c>
      <c r="AS160" s="4">
        <f>'[1]Product Master'!G154</f>
        <v>0</v>
      </c>
    </row>
    <row r="161" spans="2:45" s="2" customFormat="1" ht="12.75" x14ac:dyDescent="0.2">
      <c r="B161" s="12"/>
      <c r="C161" s="45"/>
      <c r="D161" s="18"/>
      <c r="E161" s="30"/>
      <c r="F161" s="30"/>
      <c r="G161" s="30"/>
      <c r="H161" s="9"/>
      <c r="I161" s="45"/>
      <c r="J161" s="14"/>
      <c r="K161" s="14"/>
      <c r="L161" s="47" t="str">
        <f>CONCATENATE(J113,"-",K113,"-",L113)</f>
        <v>0.05-43350-2167.5</v>
      </c>
      <c r="M161" s="14"/>
      <c r="N161" s="14"/>
      <c r="O161" s="9"/>
      <c r="P161" s="8"/>
      <c r="Q161" s="7"/>
      <c r="R161" s="7"/>
      <c r="S161" s="7"/>
      <c r="T161" s="7"/>
      <c r="U161" s="7"/>
      <c r="V161" s="7"/>
      <c r="W161" s="7">
        <v>13</v>
      </c>
      <c r="X161" s="7" t="s">
        <v>86</v>
      </c>
      <c r="Y161" s="7">
        <v>13</v>
      </c>
      <c r="Z161" s="7"/>
      <c r="AA161" s="7">
        <v>13</v>
      </c>
      <c r="AB161" s="7">
        <v>13</v>
      </c>
      <c r="AC161" s="7" t="s">
        <v>86</v>
      </c>
      <c r="AD161" s="7"/>
      <c r="AE161" s="7"/>
      <c r="AF161" s="1"/>
      <c r="AG161" s="1"/>
      <c r="AH161" s="1"/>
      <c r="AI161" s="1"/>
      <c r="AJ161" s="1"/>
      <c r="AK161" s="1"/>
      <c r="AL161" s="1"/>
      <c r="AM161" s="1"/>
      <c r="AN161" s="5">
        <f>'[1]Product Master'!B155</f>
        <v>151</v>
      </c>
      <c r="AO161" s="6">
        <f>'[1]Product Master'!C155</f>
        <v>0</v>
      </c>
      <c r="AP161" s="5">
        <f>'[1]Product Master'!D155</f>
        <v>0</v>
      </c>
      <c r="AQ161" s="4">
        <f>'[1]Product Master'!E155</f>
        <v>0</v>
      </c>
      <c r="AR161" s="4">
        <f>'[1]Product Master'!F155</f>
        <v>0</v>
      </c>
      <c r="AS161" s="4">
        <f>'[1]Product Master'!G155</f>
        <v>0</v>
      </c>
    </row>
    <row r="162" spans="2:45" s="2" customFormat="1" ht="12.75" x14ac:dyDescent="0.2">
      <c r="B162" s="12"/>
      <c r="C162" s="45"/>
      <c r="D162" s="18"/>
      <c r="E162" s="30"/>
      <c r="F162" s="30"/>
      <c r="G162" s="30"/>
      <c r="H162" s="9"/>
      <c r="I162" s="45"/>
      <c r="J162" s="14"/>
      <c r="K162" s="14"/>
      <c r="L162" s="14" t="str">
        <f>CONCATENATE(J114,"-",K114,"-",L114)</f>
        <v>0.12-45000-5400</v>
      </c>
      <c r="M162" s="14"/>
      <c r="N162" s="14"/>
      <c r="O162" s="9"/>
      <c r="P162" s="8"/>
      <c r="Q162" s="7"/>
      <c r="R162" s="7"/>
      <c r="S162" s="7"/>
      <c r="T162" s="7"/>
      <c r="U162" s="7"/>
      <c r="V162" s="7"/>
      <c r="W162" s="7">
        <v>14</v>
      </c>
      <c r="X162" s="7" t="s">
        <v>85</v>
      </c>
      <c r="Y162" s="7">
        <v>14</v>
      </c>
      <c r="Z162" s="7"/>
      <c r="AA162" s="7">
        <v>14</v>
      </c>
      <c r="AB162" s="7">
        <v>14</v>
      </c>
      <c r="AC162" s="7" t="s">
        <v>85</v>
      </c>
      <c r="AD162" s="7"/>
      <c r="AE162" s="7"/>
      <c r="AF162" s="1"/>
      <c r="AG162" s="1"/>
      <c r="AH162" s="1"/>
      <c r="AI162" s="1"/>
      <c r="AJ162" s="1"/>
      <c r="AK162" s="1"/>
      <c r="AL162" s="1"/>
      <c r="AM162" s="1"/>
      <c r="AN162" s="5">
        <f>'[1]Product Master'!B156</f>
        <v>152</v>
      </c>
      <c r="AO162" s="6">
        <f>'[1]Product Master'!C156</f>
        <v>0</v>
      </c>
      <c r="AP162" s="5">
        <f>'[1]Product Master'!D156</f>
        <v>0</v>
      </c>
      <c r="AQ162" s="4">
        <f>'[1]Product Master'!E156</f>
        <v>0</v>
      </c>
      <c r="AR162" s="4">
        <f>'[1]Product Master'!F156</f>
        <v>0</v>
      </c>
      <c r="AS162" s="4">
        <f>'[1]Product Master'!G156</f>
        <v>0</v>
      </c>
    </row>
    <row r="163" spans="2:45" s="2" customFormat="1" ht="12.75" x14ac:dyDescent="0.2">
      <c r="B163" s="12"/>
      <c r="C163" s="45"/>
      <c r="D163" s="18"/>
      <c r="E163" s="30"/>
      <c r="F163" s="30"/>
      <c r="G163" s="30"/>
      <c r="H163" s="9"/>
      <c r="I163" s="45"/>
      <c r="J163" s="14"/>
      <c r="K163" s="14"/>
      <c r="L163" s="14" t="str">
        <f>CONCATENATE(J115,"-",K115,"-",L115)</f>
        <v>0.18-0-0</v>
      </c>
      <c r="M163" s="14"/>
      <c r="N163" s="14"/>
      <c r="O163" s="9"/>
      <c r="P163" s="8"/>
      <c r="Q163" s="7"/>
      <c r="R163" s="7"/>
      <c r="S163" s="7"/>
      <c r="T163" s="7"/>
      <c r="U163" s="7"/>
      <c r="V163" s="7"/>
      <c r="W163" s="7">
        <v>15</v>
      </c>
      <c r="X163" s="7" t="s">
        <v>84</v>
      </c>
      <c r="Y163" s="7">
        <v>15</v>
      </c>
      <c r="Z163" s="7"/>
      <c r="AA163" s="7">
        <v>15</v>
      </c>
      <c r="AB163" s="7">
        <v>15</v>
      </c>
      <c r="AC163" s="7" t="s">
        <v>84</v>
      </c>
      <c r="AD163" s="7"/>
      <c r="AE163" s="7"/>
      <c r="AF163" s="1"/>
      <c r="AG163" s="1"/>
      <c r="AH163" s="1"/>
      <c r="AI163" s="1"/>
      <c r="AJ163" s="1"/>
      <c r="AK163" s="1"/>
      <c r="AL163" s="1"/>
      <c r="AM163" s="1"/>
      <c r="AN163" s="5">
        <f>'[1]Product Master'!B157</f>
        <v>153</v>
      </c>
      <c r="AO163" s="6">
        <f>'[1]Product Master'!C157</f>
        <v>0</v>
      </c>
      <c r="AP163" s="5">
        <f>'[1]Product Master'!D157</f>
        <v>0</v>
      </c>
      <c r="AQ163" s="4">
        <f>'[1]Product Master'!E157</f>
        <v>0</v>
      </c>
      <c r="AR163" s="4">
        <f>'[1]Product Master'!F157</f>
        <v>0</v>
      </c>
      <c r="AS163" s="4">
        <f>'[1]Product Master'!G157</f>
        <v>0</v>
      </c>
    </row>
    <row r="164" spans="2:45" s="2" customFormat="1" ht="12.75" x14ac:dyDescent="0.2">
      <c r="B164" s="12"/>
      <c r="C164" s="45"/>
      <c r="D164" s="18"/>
      <c r="E164" s="30"/>
      <c r="F164" s="30"/>
      <c r="G164" s="30"/>
      <c r="H164" s="9"/>
      <c r="I164" s="45"/>
      <c r="J164" s="14"/>
      <c r="K164" s="14"/>
      <c r="L164" s="14" t="str">
        <f>CONCATENATE(J116,"-",K116,"-",L116)</f>
        <v>0.28-117370-32863.6</v>
      </c>
      <c r="M164" s="14"/>
      <c r="N164" s="14"/>
      <c r="O164" s="9"/>
      <c r="P164" s="8"/>
      <c r="Q164" s="7"/>
      <c r="R164" s="7"/>
      <c r="S164" s="7"/>
      <c r="T164" s="7"/>
      <c r="U164" s="7"/>
      <c r="V164" s="7"/>
      <c r="W164" s="7">
        <v>16</v>
      </c>
      <c r="X164" s="7" t="s">
        <v>83</v>
      </c>
      <c r="Y164" s="7">
        <v>16</v>
      </c>
      <c r="Z164" s="7"/>
      <c r="AA164" s="7">
        <v>16</v>
      </c>
      <c r="AB164" s="7">
        <v>16</v>
      </c>
      <c r="AC164" s="7" t="s">
        <v>83</v>
      </c>
      <c r="AD164" s="7"/>
      <c r="AE164" s="7"/>
      <c r="AF164" s="1"/>
      <c r="AG164" s="1"/>
      <c r="AH164" s="1"/>
      <c r="AI164" s="1"/>
      <c r="AJ164" s="1"/>
      <c r="AK164" s="1"/>
      <c r="AL164" s="1"/>
      <c r="AM164" s="1"/>
      <c r="AN164" s="5">
        <f>'[1]Product Master'!B158</f>
        <v>154</v>
      </c>
      <c r="AO164" s="6">
        <f>'[1]Product Master'!C158</f>
        <v>0</v>
      </c>
      <c r="AP164" s="5">
        <f>'[1]Product Master'!D158</f>
        <v>0</v>
      </c>
      <c r="AQ164" s="4">
        <f>'[1]Product Master'!E158</f>
        <v>0</v>
      </c>
      <c r="AR164" s="4">
        <f>'[1]Product Master'!F158</f>
        <v>0</v>
      </c>
      <c r="AS164" s="4">
        <f>'[1]Product Master'!G158</f>
        <v>0</v>
      </c>
    </row>
    <row r="165" spans="2:45" s="2" customFormat="1" ht="12.75" x14ac:dyDescent="0.2">
      <c r="B165" s="12"/>
      <c r="C165" s="45"/>
      <c r="D165" s="18"/>
      <c r="E165" s="30"/>
      <c r="F165" s="30"/>
      <c r="G165" s="30"/>
      <c r="H165" s="9"/>
      <c r="I165" s="45"/>
      <c r="J165" s="14"/>
      <c r="K165" s="14"/>
      <c r="L165" s="14" t="str">
        <f>CONCATENATE(H117,"-",K117,"-",L117)</f>
        <v>Grand Total-205720-40431.1</v>
      </c>
      <c r="M165" s="14"/>
      <c r="N165" s="14"/>
      <c r="O165" s="9"/>
      <c r="P165" s="8"/>
      <c r="Q165" s="7"/>
      <c r="R165" s="7"/>
      <c r="S165" s="7"/>
      <c r="T165" s="7"/>
      <c r="U165" s="7"/>
      <c r="V165" s="7"/>
      <c r="W165" s="7">
        <v>17</v>
      </c>
      <c r="X165" s="7" t="s">
        <v>82</v>
      </c>
      <c r="Y165" s="7">
        <v>17</v>
      </c>
      <c r="Z165" s="7"/>
      <c r="AA165" s="7">
        <v>17</v>
      </c>
      <c r="AB165" s="7">
        <v>17</v>
      </c>
      <c r="AC165" s="7" t="s">
        <v>82</v>
      </c>
      <c r="AD165" s="7"/>
      <c r="AE165" s="7"/>
      <c r="AF165" s="1"/>
      <c r="AG165" s="1"/>
      <c r="AH165" s="1"/>
      <c r="AI165" s="1"/>
      <c r="AJ165" s="1"/>
      <c r="AK165" s="1"/>
      <c r="AL165" s="1"/>
      <c r="AM165" s="1"/>
      <c r="AN165" s="5">
        <f>'[1]Product Master'!B159</f>
        <v>155</v>
      </c>
      <c r="AO165" s="6">
        <f>'[1]Product Master'!C159</f>
        <v>0</v>
      </c>
      <c r="AP165" s="5">
        <f>'[1]Product Master'!D159</f>
        <v>0</v>
      </c>
      <c r="AQ165" s="4">
        <f>'[1]Product Master'!E159</f>
        <v>0</v>
      </c>
      <c r="AR165" s="4">
        <f>'[1]Product Master'!F159</f>
        <v>0</v>
      </c>
      <c r="AS165" s="4">
        <f>'[1]Product Master'!G159</f>
        <v>0</v>
      </c>
    </row>
    <row r="166" spans="2:45" s="2" customFormat="1" ht="140.25" x14ac:dyDescent="0.2">
      <c r="B166" s="12"/>
      <c r="C166" s="45"/>
      <c r="D166" s="18"/>
      <c r="E166" s="30"/>
      <c r="F166" s="30"/>
      <c r="G166" s="30"/>
      <c r="H166" s="9"/>
      <c r="I166" s="45"/>
      <c r="J166" s="14"/>
      <c r="K166" s="14"/>
      <c r="L166" s="34" t="str">
        <f>CONCATENATE(L161,"
",L162,"
",L163,"
",L164,"
",L165)</f>
        <v>0.05-43350-2167.5
0.12-45000-5400
0.18-0-0
0.28-117370-32863.6
Grand Total-205720-40431.1</v>
      </c>
      <c r="M166" s="14"/>
      <c r="N166" s="14"/>
      <c r="O166" s="9"/>
      <c r="P166" s="8"/>
      <c r="Q166" s="7"/>
      <c r="R166" s="7"/>
      <c r="S166" s="7"/>
      <c r="T166" s="7"/>
      <c r="U166" s="7"/>
      <c r="V166" s="7"/>
      <c r="W166" s="7">
        <v>18</v>
      </c>
      <c r="X166" s="7" t="s">
        <v>81</v>
      </c>
      <c r="Y166" s="7">
        <v>18</v>
      </c>
      <c r="Z166" s="7"/>
      <c r="AA166" s="7">
        <v>18</v>
      </c>
      <c r="AB166" s="7">
        <v>18</v>
      </c>
      <c r="AC166" s="7" t="s">
        <v>81</v>
      </c>
      <c r="AD166" s="7"/>
      <c r="AE166" s="7"/>
      <c r="AF166" s="1"/>
      <c r="AG166" s="1"/>
      <c r="AH166" s="1"/>
      <c r="AI166" s="1"/>
      <c r="AJ166" s="1"/>
      <c r="AK166" s="1"/>
      <c r="AL166" s="1"/>
      <c r="AM166" s="1"/>
      <c r="AN166" s="5">
        <f>'[1]Product Master'!B160</f>
        <v>156</v>
      </c>
      <c r="AO166" s="6">
        <f>'[1]Product Master'!C160</f>
        <v>0</v>
      </c>
      <c r="AP166" s="5">
        <f>'[1]Product Master'!D160</f>
        <v>0</v>
      </c>
      <c r="AQ166" s="4">
        <f>'[1]Product Master'!E160</f>
        <v>0</v>
      </c>
      <c r="AR166" s="4">
        <f>'[1]Product Master'!F160</f>
        <v>0</v>
      </c>
      <c r="AS166" s="4">
        <f>'[1]Product Master'!G160</f>
        <v>0</v>
      </c>
    </row>
    <row r="167" spans="2:45" s="2" customFormat="1" ht="12.75" x14ac:dyDescent="0.2">
      <c r="B167" s="12"/>
      <c r="C167" s="45"/>
      <c r="D167" s="18"/>
      <c r="E167" s="30"/>
      <c r="F167" s="30"/>
      <c r="G167" s="30"/>
      <c r="H167" s="9"/>
      <c r="I167" s="45"/>
      <c r="J167" s="14"/>
      <c r="K167" s="14"/>
      <c r="L167" s="14"/>
      <c r="M167" s="14"/>
      <c r="N167" s="14"/>
      <c r="O167" s="9"/>
      <c r="P167" s="8"/>
      <c r="Q167" s="7"/>
      <c r="R167" s="7"/>
      <c r="S167" s="7"/>
      <c r="T167" s="7"/>
      <c r="U167" s="7"/>
      <c r="V167" s="7"/>
      <c r="W167" s="7">
        <v>19</v>
      </c>
      <c r="X167" s="7" t="s">
        <v>80</v>
      </c>
      <c r="Y167" s="7">
        <v>19</v>
      </c>
      <c r="Z167" s="7"/>
      <c r="AA167" s="7">
        <v>19</v>
      </c>
      <c r="AB167" s="7">
        <v>19</v>
      </c>
      <c r="AC167" s="7" t="s">
        <v>80</v>
      </c>
      <c r="AD167" s="7"/>
      <c r="AE167" s="7"/>
      <c r="AF167" s="1"/>
      <c r="AG167" s="1"/>
      <c r="AH167" s="1"/>
      <c r="AI167" s="1"/>
      <c r="AJ167" s="1"/>
      <c r="AK167" s="1"/>
      <c r="AL167" s="1"/>
      <c r="AM167" s="1"/>
      <c r="AN167" s="5">
        <f>'[1]Product Master'!B161</f>
        <v>157</v>
      </c>
      <c r="AO167" s="6">
        <f>'[1]Product Master'!C161</f>
        <v>0</v>
      </c>
      <c r="AP167" s="5">
        <f>'[1]Product Master'!D161</f>
        <v>0</v>
      </c>
      <c r="AQ167" s="4">
        <f>'[1]Product Master'!E161</f>
        <v>0</v>
      </c>
      <c r="AR167" s="4">
        <f>'[1]Product Master'!F161</f>
        <v>0</v>
      </c>
      <c r="AS167" s="4">
        <f>'[1]Product Master'!G161</f>
        <v>0</v>
      </c>
    </row>
    <row r="168" spans="2:45" s="2" customFormat="1" ht="12.75" x14ac:dyDescent="0.2">
      <c r="B168" s="12"/>
      <c r="C168" s="45"/>
      <c r="D168" s="18"/>
      <c r="E168" s="30"/>
      <c r="F168" s="30"/>
      <c r="G168" s="30"/>
      <c r="H168" s="9"/>
      <c r="I168" s="45"/>
      <c r="J168" s="14"/>
      <c r="K168" s="14"/>
      <c r="L168" s="14"/>
      <c r="M168" s="14"/>
      <c r="N168" s="14"/>
      <c r="O168" s="9"/>
      <c r="P168" s="8"/>
      <c r="Q168" s="7"/>
      <c r="R168" s="7"/>
      <c r="S168" s="7"/>
      <c r="T168" s="7"/>
      <c r="U168" s="7"/>
      <c r="V168" s="7"/>
      <c r="W168" s="7">
        <v>20</v>
      </c>
      <c r="X168" s="7" t="s">
        <v>79</v>
      </c>
      <c r="Y168" s="7">
        <v>20</v>
      </c>
      <c r="Z168" s="7"/>
      <c r="AA168" s="7">
        <v>20</v>
      </c>
      <c r="AB168" s="7">
        <v>20</v>
      </c>
      <c r="AC168" s="7" t="s">
        <v>79</v>
      </c>
      <c r="AD168" s="7"/>
      <c r="AE168" s="7"/>
      <c r="AF168" s="1"/>
      <c r="AG168" s="1"/>
      <c r="AH168" s="1"/>
      <c r="AI168" s="1"/>
      <c r="AJ168" s="1"/>
      <c r="AK168" s="1"/>
      <c r="AL168" s="1"/>
      <c r="AM168" s="1"/>
      <c r="AN168" s="5">
        <f>'[1]Product Master'!B162</f>
        <v>158</v>
      </c>
      <c r="AO168" s="6">
        <f>'[1]Product Master'!C162</f>
        <v>0</v>
      </c>
      <c r="AP168" s="5">
        <f>'[1]Product Master'!D162</f>
        <v>0</v>
      </c>
      <c r="AQ168" s="4">
        <f>'[1]Product Master'!E162</f>
        <v>0</v>
      </c>
      <c r="AR168" s="4">
        <f>'[1]Product Master'!F162</f>
        <v>0</v>
      </c>
      <c r="AS168" s="4">
        <f>'[1]Product Master'!G162</f>
        <v>0</v>
      </c>
    </row>
    <row r="169" spans="2:45" s="2" customFormat="1" ht="12.75" x14ac:dyDescent="0.2">
      <c r="B169" s="12"/>
      <c r="C169" s="45"/>
      <c r="D169" s="18"/>
      <c r="E169" s="30"/>
      <c r="F169" s="30"/>
      <c r="G169" s="30"/>
      <c r="H169" s="9"/>
      <c r="I169" s="45"/>
      <c r="J169" s="14"/>
      <c r="K169" s="14"/>
      <c r="L169" s="14"/>
      <c r="M169" s="14"/>
      <c r="N169" s="14"/>
      <c r="O169" s="9"/>
      <c r="P169" s="8"/>
      <c r="Q169" s="7"/>
      <c r="R169" s="7"/>
      <c r="S169" s="7"/>
      <c r="T169" s="7"/>
      <c r="U169" s="7"/>
      <c r="V169" s="7"/>
      <c r="W169" s="7">
        <v>21</v>
      </c>
      <c r="X169" s="7" t="s">
        <v>78</v>
      </c>
      <c r="Y169" s="7">
        <v>21</v>
      </c>
      <c r="Z169" s="7"/>
      <c r="AA169" s="7">
        <v>21</v>
      </c>
      <c r="AB169" s="7">
        <v>21</v>
      </c>
      <c r="AC169" s="7" t="s">
        <v>78</v>
      </c>
      <c r="AD169" s="7"/>
      <c r="AE169" s="7"/>
      <c r="AF169" s="1"/>
      <c r="AG169" s="1"/>
      <c r="AH169" s="1"/>
      <c r="AI169" s="1"/>
      <c r="AJ169" s="1"/>
      <c r="AK169" s="1"/>
      <c r="AL169" s="1"/>
      <c r="AM169" s="1"/>
      <c r="AN169" s="5">
        <f>'[1]Product Master'!B163</f>
        <v>159</v>
      </c>
      <c r="AO169" s="6">
        <f>'[1]Product Master'!C163</f>
        <v>0</v>
      </c>
      <c r="AP169" s="5">
        <f>'[1]Product Master'!D163</f>
        <v>0</v>
      </c>
      <c r="AQ169" s="4">
        <f>'[1]Product Master'!E163</f>
        <v>0</v>
      </c>
      <c r="AR169" s="4">
        <f>'[1]Product Master'!F163</f>
        <v>0</v>
      </c>
      <c r="AS169" s="4">
        <f>'[1]Product Master'!G163</f>
        <v>0</v>
      </c>
    </row>
    <row r="170" spans="2:45" s="2" customFormat="1" ht="12.75" x14ac:dyDescent="0.2">
      <c r="B170" s="12"/>
      <c r="C170" s="45"/>
      <c r="D170" s="18"/>
      <c r="E170" s="30"/>
      <c r="F170" s="30"/>
      <c r="G170" s="30"/>
      <c r="H170" s="9"/>
      <c r="I170" s="45"/>
      <c r="J170" s="14"/>
      <c r="K170" s="14"/>
      <c r="L170" s="14"/>
      <c r="M170" s="14"/>
      <c r="N170" s="14"/>
      <c r="O170" s="9"/>
      <c r="P170" s="8"/>
      <c r="Q170" s="7"/>
      <c r="R170" s="7"/>
      <c r="S170" s="7"/>
      <c r="T170" s="7"/>
      <c r="U170" s="7"/>
      <c r="V170" s="7"/>
      <c r="W170" s="7">
        <v>22</v>
      </c>
      <c r="X170" s="7" t="s">
        <v>77</v>
      </c>
      <c r="Y170" s="7">
        <v>22</v>
      </c>
      <c r="Z170" s="7"/>
      <c r="AA170" s="7">
        <v>22</v>
      </c>
      <c r="AB170" s="7">
        <v>22</v>
      </c>
      <c r="AC170" s="7" t="s">
        <v>77</v>
      </c>
      <c r="AD170" s="7"/>
      <c r="AE170" s="7"/>
      <c r="AF170" s="1"/>
      <c r="AG170" s="1"/>
      <c r="AH170" s="1"/>
      <c r="AI170" s="1"/>
      <c r="AJ170" s="1"/>
      <c r="AK170" s="1"/>
      <c r="AL170" s="1"/>
      <c r="AM170" s="1"/>
      <c r="AN170" s="5">
        <f>'[1]Product Master'!B164</f>
        <v>160</v>
      </c>
      <c r="AO170" s="6">
        <f>'[1]Product Master'!C164</f>
        <v>0</v>
      </c>
      <c r="AP170" s="5">
        <f>'[1]Product Master'!D164</f>
        <v>0</v>
      </c>
      <c r="AQ170" s="4">
        <f>'[1]Product Master'!E164</f>
        <v>0</v>
      </c>
      <c r="AR170" s="4">
        <f>'[1]Product Master'!F164</f>
        <v>0</v>
      </c>
      <c r="AS170" s="4">
        <f>'[1]Product Master'!G164</f>
        <v>0</v>
      </c>
    </row>
    <row r="171" spans="2:45" s="2" customFormat="1" ht="12.75" x14ac:dyDescent="0.2">
      <c r="B171" s="12"/>
      <c r="C171" s="45"/>
      <c r="D171" s="18"/>
      <c r="E171" s="30"/>
      <c r="F171" s="30"/>
      <c r="G171" s="30"/>
      <c r="H171" s="9"/>
      <c r="I171" s="45"/>
      <c r="J171" s="14"/>
      <c r="K171" s="14"/>
      <c r="L171" s="14"/>
      <c r="M171" s="14"/>
      <c r="N171" s="14"/>
      <c r="O171" s="9"/>
      <c r="P171" s="8"/>
      <c r="Q171" s="7"/>
      <c r="R171" s="7"/>
      <c r="S171" s="7"/>
      <c r="T171" s="7"/>
      <c r="U171" s="7"/>
      <c r="V171" s="7"/>
      <c r="W171" s="7">
        <v>23</v>
      </c>
      <c r="X171" s="7" t="s">
        <v>76</v>
      </c>
      <c r="Y171" s="7">
        <v>23</v>
      </c>
      <c r="Z171" s="7"/>
      <c r="AA171" s="7">
        <v>23</v>
      </c>
      <c r="AB171" s="7">
        <v>23</v>
      </c>
      <c r="AC171" s="7" t="s">
        <v>76</v>
      </c>
      <c r="AD171" s="7"/>
      <c r="AE171" s="7"/>
      <c r="AF171" s="1"/>
      <c r="AG171" s="1"/>
      <c r="AH171" s="1"/>
      <c r="AI171" s="1"/>
      <c r="AJ171" s="1"/>
      <c r="AK171" s="1"/>
      <c r="AL171" s="1"/>
      <c r="AM171" s="1"/>
      <c r="AN171" s="5">
        <f>'[1]Product Master'!B165</f>
        <v>161</v>
      </c>
      <c r="AO171" s="6">
        <f>'[1]Product Master'!C165</f>
        <v>0</v>
      </c>
      <c r="AP171" s="5">
        <f>'[1]Product Master'!D165</f>
        <v>0</v>
      </c>
      <c r="AQ171" s="4">
        <f>'[1]Product Master'!E165</f>
        <v>0</v>
      </c>
      <c r="AR171" s="4">
        <f>'[1]Product Master'!F165</f>
        <v>0</v>
      </c>
      <c r="AS171" s="4">
        <f>'[1]Product Master'!G165</f>
        <v>0</v>
      </c>
    </row>
    <row r="172" spans="2:45" s="2" customFormat="1" ht="12.75" x14ac:dyDescent="0.2">
      <c r="B172" s="12"/>
      <c r="C172" s="45"/>
      <c r="D172" s="18"/>
      <c r="E172" s="30"/>
      <c r="F172" s="30"/>
      <c r="G172" s="30"/>
      <c r="H172" s="9"/>
      <c r="I172" s="45"/>
      <c r="J172" s="14"/>
      <c r="K172" s="14"/>
      <c r="L172" s="14"/>
      <c r="M172" s="14"/>
      <c r="N172" s="14"/>
      <c r="O172" s="9"/>
      <c r="P172" s="8"/>
      <c r="Q172" s="7"/>
      <c r="R172" s="7"/>
      <c r="S172" s="7"/>
      <c r="T172" s="7"/>
      <c r="U172" s="7"/>
      <c r="V172" s="7"/>
      <c r="W172" s="7">
        <v>24</v>
      </c>
      <c r="X172" s="7" t="s">
        <v>75</v>
      </c>
      <c r="Y172" s="7">
        <v>24</v>
      </c>
      <c r="Z172" s="7"/>
      <c r="AA172" s="7">
        <v>24</v>
      </c>
      <c r="AB172" s="7">
        <v>24</v>
      </c>
      <c r="AC172" s="7" t="s">
        <v>75</v>
      </c>
      <c r="AD172" s="7"/>
      <c r="AE172" s="7"/>
      <c r="AF172" s="1"/>
      <c r="AG172" s="1"/>
      <c r="AH172" s="1"/>
      <c r="AI172" s="1"/>
      <c r="AJ172" s="1"/>
      <c r="AK172" s="1"/>
      <c r="AL172" s="1"/>
      <c r="AM172" s="1"/>
      <c r="AN172" s="5">
        <f>'[1]Product Master'!B166</f>
        <v>162</v>
      </c>
      <c r="AO172" s="6">
        <f>'[1]Product Master'!C166</f>
        <v>0</v>
      </c>
      <c r="AP172" s="5">
        <f>'[1]Product Master'!D166</f>
        <v>0</v>
      </c>
      <c r="AQ172" s="4">
        <f>'[1]Product Master'!E166</f>
        <v>0</v>
      </c>
      <c r="AR172" s="4">
        <f>'[1]Product Master'!F166</f>
        <v>0</v>
      </c>
      <c r="AS172" s="4">
        <f>'[1]Product Master'!G166</f>
        <v>0</v>
      </c>
    </row>
    <row r="173" spans="2:45" s="2" customFormat="1" ht="12.75" x14ac:dyDescent="0.2">
      <c r="B173" s="12"/>
      <c r="C173" s="45"/>
      <c r="D173" s="18"/>
      <c r="E173" s="30"/>
      <c r="F173" s="30"/>
      <c r="G173" s="30"/>
      <c r="H173" s="9"/>
      <c r="I173" s="45"/>
      <c r="J173" s="14"/>
      <c r="K173" s="14"/>
      <c r="L173" s="14"/>
      <c r="M173" s="14"/>
      <c r="N173" s="14"/>
      <c r="O173" s="9"/>
      <c r="P173" s="8"/>
      <c r="Q173" s="7"/>
      <c r="R173" s="7"/>
      <c r="S173" s="7"/>
      <c r="T173" s="7"/>
      <c r="U173" s="7"/>
      <c r="V173" s="7"/>
      <c r="W173" s="7">
        <v>25</v>
      </c>
      <c r="X173" s="7" t="s">
        <v>74</v>
      </c>
      <c r="Y173" s="7">
        <v>25</v>
      </c>
      <c r="Z173" s="7"/>
      <c r="AA173" s="7">
        <v>25</v>
      </c>
      <c r="AB173" s="7">
        <v>25</v>
      </c>
      <c r="AC173" s="7" t="s">
        <v>74</v>
      </c>
      <c r="AD173" s="7"/>
      <c r="AE173" s="7"/>
      <c r="AF173" s="1"/>
      <c r="AG173" s="1"/>
      <c r="AH173" s="1"/>
      <c r="AI173" s="1"/>
      <c r="AJ173" s="1"/>
      <c r="AK173" s="1"/>
      <c r="AL173" s="1"/>
      <c r="AM173" s="1"/>
      <c r="AN173" s="5">
        <f>'[1]Product Master'!B167</f>
        <v>163</v>
      </c>
      <c r="AO173" s="6">
        <f>'[1]Product Master'!C167</f>
        <v>0</v>
      </c>
      <c r="AP173" s="5">
        <f>'[1]Product Master'!D167</f>
        <v>0</v>
      </c>
      <c r="AQ173" s="4">
        <f>'[1]Product Master'!E167</f>
        <v>0</v>
      </c>
      <c r="AR173" s="4">
        <f>'[1]Product Master'!F167</f>
        <v>0</v>
      </c>
      <c r="AS173" s="4">
        <f>'[1]Product Master'!G167</f>
        <v>0</v>
      </c>
    </row>
    <row r="174" spans="2:45" s="2" customFormat="1" ht="12.75" x14ac:dyDescent="0.2">
      <c r="B174" s="12"/>
      <c r="C174" s="45"/>
      <c r="D174" s="18"/>
      <c r="E174" s="30"/>
      <c r="F174" s="30"/>
      <c r="G174" s="30"/>
      <c r="H174" s="9"/>
      <c r="I174" s="45"/>
      <c r="J174" s="14"/>
      <c r="K174" s="14"/>
      <c r="L174" s="14"/>
      <c r="M174" s="14"/>
      <c r="N174" s="14"/>
      <c r="O174" s="9"/>
      <c r="P174" s="8"/>
      <c r="Q174" s="7"/>
      <c r="R174" s="7"/>
      <c r="S174" s="7"/>
      <c r="T174" s="7"/>
      <c r="U174" s="7"/>
      <c r="V174" s="7"/>
      <c r="W174" s="7">
        <v>26</v>
      </c>
      <c r="X174" s="7" t="s">
        <v>73</v>
      </c>
      <c r="Y174" s="7">
        <v>26</v>
      </c>
      <c r="Z174" s="7"/>
      <c r="AA174" s="7">
        <v>26</v>
      </c>
      <c r="AB174" s="7">
        <v>26</v>
      </c>
      <c r="AC174" s="7" t="s">
        <v>73</v>
      </c>
      <c r="AD174" s="7"/>
      <c r="AE174" s="7"/>
      <c r="AF174" s="1"/>
      <c r="AG174" s="1"/>
      <c r="AH174" s="1"/>
      <c r="AI174" s="1"/>
      <c r="AJ174" s="1"/>
      <c r="AK174" s="1"/>
      <c r="AL174" s="1"/>
      <c r="AM174" s="1"/>
      <c r="AN174" s="5">
        <f>'[1]Product Master'!B168</f>
        <v>164</v>
      </c>
      <c r="AO174" s="6">
        <f>'[1]Product Master'!C168</f>
        <v>0</v>
      </c>
      <c r="AP174" s="5">
        <f>'[1]Product Master'!D168</f>
        <v>0</v>
      </c>
      <c r="AQ174" s="4">
        <f>'[1]Product Master'!E168</f>
        <v>0</v>
      </c>
      <c r="AR174" s="4">
        <f>'[1]Product Master'!F168</f>
        <v>0</v>
      </c>
      <c r="AS174" s="4">
        <f>'[1]Product Master'!G168</f>
        <v>0</v>
      </c>
    </row>
    <row r="175" spans="2:45" s="2" customFormat="1" ht="12.75" x14ac:dyDescent="0.2">
      <c r="B175" s="12"/>
      <c r="C175" s="45"/>
      <c r="D175" s="18"/>
      <c r="E175" s="30"/>
      <c r="F175" s="30"/>
      <c r="G175" s="30"/>
      <c r="H175" s="9"/>
      <c r="I175" s="45"/>
      <c r="J175" s="14"/>
      <c r="K175" s="14"/>
      <c r="L175" s="14"/>
      <c r="M175" s="14"/>
      <c r="N175" s="14"/>
      <c r="O175" s="9"/>
      <c r="P175" s="8"/>
      <c r="Q175" s="7"/>
      <c r="R175" s="7"/>
      <c r="S175" s="7"/>
      <c r="T175" s="7"/>
      <c r="U175" s="7"/>
      <c r="V175" s="7"/>
      <c r="W175" s="7">
        <v>27</v>
      </c>
      <c r="X175" s="7" t="s">
        <v>72</v>
      </c>
      <c r="Y175" s="7">
        <v>27</v>
      </c>
      <c r="Z175" s="7"/>
      <c r="AA175" s="7">
        <v>27</v>
      </c>
      <c r="AB175" s="7">
        <v>27</v>
      </c>
      <c r="AC175" s="7" t="s">
        <v>72</v>
      </c>
      <c r="AD175" s="7"/>
      <c r="AE175" s="7"/>
      <c r="AF175" s="1"/>
      <c r="AG175" s="1"/>
      <c r="AH175" s="1"/>
      <c r="AI175" s="1"/>
      <c r="AJ175" s="1"/>
      <c r="AK175" s="1"/>
      <c r="AL175" s="1"/>
      <c r="AM175" s="1"/>
      <c r="AN175" s="5">
        <f>'[1]Product Master'!B169</f>
        <v>165</v>
      </c>
      <c r="AO175" s="6">
        <f>'[1]Product Master'!C169</f>
        <v>0</v>
      </c>
      <c r="AP175" s="5">
        <f>'[1]Product Master'!D169</f>
        <v>0</v>
      </c>
      <c r="AQ175" s="4">
        <f>'[1]Product Master'!E169</f>
        <v>0</v>
      </c>
      <c r="AR175" s="4">
        <f>'[1]Product Master'!F169</f>
        <v>0</v>
      </c>
      <c r="AS175" s="4">
        <f>'[1]Product Master'!G169</f>
        <v>0</v>
      </c>
    </row>
    <row r="176" spans="2:45" s="2" customFormat="1" ht="12.75" x14ac:dyDescent="0.2">
      <c r="B176" s="12"/>
      <c r="C176" s="45"/>
      <c r="D176" s="18"/>
      <c r="E176" s="30"/>
      <c r="F176" s="30"/>
      <c r="G176" s="30"/>
      <c r="H176" s="9"/>
      <c r="I176" s="45"/>
      <c r="J176" s="14"/>
      <c r="K176" s="14"/>
      <c r="L176" s="14"/>
      <c r="M176" s="14"/>
      <c r="N176" s="14"/>
      <c r="O176" s="9"/>
      <c r="P176" s="8"/>
      <c r="Q176" s="7"/>
      <c r="R176" s="7"/>
      <c r="S176" s="7"/>
      <c r="T176" s="7"/>
      <c r="U176" s="7"/>
      <c r="V176" s="7"/>
      <c r="W176" s="7">
        <v>28</v>
      </c>
      <c r="X176" s="7" t="s">
        <v>71</v>
      </c>
      <c r="Y176" s="7">
        <v>28</v>
      </c>
      <c r="Z176" s="7"/>
      <c r="AA176" s="7">
        <v>28</v>
      </c>
      <c r="AB176" s="7">
        <v>28</v>
      </c>
      <c r="AC176" s="7" t="s">
        <v>71</v>
      </c>
      <c r="AD176" s="7"/>
      <c r="AE176" s="7"/>
      <c r="AF176" s="1"/>
      <c r="AG176" s="1"/>
      <c r="AH176" s="1"/>
      <c r="AI176" s="1"/>
      <c r="AJ176" s="1"/>
      <c r="AK176" s="1"/>
      <c r="AL176" s="1"/>
      <c r="AM176" s="1"/>
      <c r="AN176" s="5">
        <f>'[1]Product Master'!B170</f>
        <v>166</v>
      </c>
      <c r="AO176" s="6">
        <f>'[1]Product Master'!C170</f>
        <v>0</v>
      </c>
      <c r="AP176" s="5">
        <f>'[1]Product Master'!D170</f>
        <v>0</v>
      </c>
      <c r="AQ176" s="4">
        <f>'[1]Product Master'!E170</f>
        <v>0</v>
      </c>
      <c r="AR176" s="4">
        <f>'[1]Product Master'!F170</f>
        <v>0</v>
      </c>
      <c r="AS176" s="4">
        <f>'[1]Product Master'!G170</f>
        <v>0</v>
      </c>
    </row>
    <row r="177" spans="1:47" ht="12.75" x14ac:dyDescent="0.2">
      <c r="A177" s="2"/>
      <c r="B177" s="12"/>
      <c r="C177" s="45"/>
      <c r="D177" s="18"/>
      <c r="E177" s="30"/>
      <c r="F177" s="30"/>
      <c r="G177" s="30"/>
      <c r="H177" s="9"/>
      <c r="I177" s="45"/>
      <c r="J177" s="14"/>
      <c r="K177" s="14"/>
      <c r="L177" s="14"/>
      <c r="M177" s="14"/>
      <c r="N177" s="14"/>
      <c r="O177" s="9"/>
      <c r="P177" s="8"/>
      <c r="Q177" s="7"/>
      <c r="R177" s="7"/>
      <c r="S177" s="7"/>
      <c r="T177" s="7"/>
      <c r="U177" s="7"/>
      <c r="V177" s="7"/>
      <c r="W177" s="7">
        <v>29</v>
      </c>
      <c r="X177" s="7" t="s">
        <v>70</v>
      </c>
      <c r="Y177" s="7">
        <v>29</v>
      </c>
      <c r="Z177" s="7"/>
      <c r="AA177" s="7">
        <v>29</v>
      </c>
      <c r="AB177" s="7">
        <v>29</v>
      </c>
      <c r="AC177" s="7" t="s">
        <v>70</v>
      </c>
      <c r="AD177" s="7"/>
      <c r="AE177" s="7"/>
      <c r="AN177" s="5">
        <f>'[1]Product Master'!B171</f>
        <v>167</v>
      </c>
      <c r="AO177" s="6">
        <f>'[1]Product Master'!C171</f>
        <v>0</v>
      </c>
      <c r="AP177" s="5">
        <f>'[1]Product Master'!D171</f>
        <v>0</v>
      </c>
      <c r="AQ177" s="4">
        <f>'[1]Product Master'!E171</f>
        <v>0</v>
      </c>
      <c r="AR177" s="4">
        <f>'[1]Product Master'!F171</f>
        <v>0</v>
      </c>
      <c r="AS177" s="4">
        <f>'[1]Product Master'!G171</f>
        <v>0</v>
      </c>
    </row>
    <row r="178" spans="1:47" ht="12.75" x14ac:dyDescent="0.2">
      <c r="A178" s="2"/>
      <c r="B178" s="12"/>
      <c r="C178" s="45"/>
      <c r="D178" s="18"/>
      <c r="E178" s="30"/>
      <c r="F178" s="30"/>
      <c r="G178" s="30"/>
      <c r="H178" s="9"/>
      <c r="I178" s="45"/>
      <c r="J178" s="14"/>
      <c r="K178" s="14"/>
      <c r="L178" s="14"/>
      <c r="M178" s="14"/>
      <c r="N178" s="14"/>
      <c r="O178" s="9"/>
      <c r="P178" s="8"/>
      <c r="Q178" s="7"/>
      <c r="R178" s="7"/>
      <c r="S178" s="7"/>
      <c r="T178" s="7"/>
      <c r="U178" s="7"/>
      <c r="V178" s="7"/>
      <c r="W178" s="7">
        <v>30</v>
      </c>
      <c r="X178" s="7" t="s">
        <v>69</v>
      </c>
      <c r="Y178" s="7">
        <v>30</v>
      </c>
      <c r="Z178" s="7"/>
      <c r="AA178" s="7">
        <v>30</v>
      </c>
      <c r="AB178" s="7">
        <v>30</v>
      </c>
      <c r="AC178" s="7" t="s">
        <v>69</v>
      </c>
      <c r="AD178" s="7"/>
      <c r="AE178" s="7"/>
      <c r="AN178" s="5">
        <f>'[1]Product Master'!B172</f>
        <v>168</v>
      </c>
      <c r="AO178" s="6">
        <f>'[1]Product Master'!C172</f>
        <v>0</v>
      </c>
      <c r="AP178" s="5">
        <f>'[1]Product Master'!D172</f>
        <v>0</v>
      </c>
      <c r="AQ178" s="4">
        <f>'[1]Product Master'!E172</f>
        <v>0</v>
      </c>
      <c r="AR178" s="4">
        <f>'[1]Product Master'!F172</f>
        <v>0</v>
      </c>
      <c r="AS178" s="4">
        <f>'[1]Product Master'!G172</f>
        <v>0</v>
      </c>
    </row>
    <row r="179" spans="1:47" ht="12.75" x14ac:dyDescent="0.2">
      <c r="A179" s="2"/>
      <c r="B179" s="12"/>
      <c r="C179" s="45"/>
      <c r="D179" s="18"/>
      <c r="E179" s="30"/>
      <c r="F179" s="30"/>
      <c r="G179" s="30"/>
      <c r="H179" s="9"/>
      <c r="I179" s="45"/>
      <c r="J179" s="14"/>
      <c r="K179" s="14"/>
      <c r="L179" s="14"/>
      <c r="M179" s="14"/>
      <c r="N179" s="14"/>
      <c r="O179" s="9"/>
      <c r="P179" s="8"/>
      <c r="Q179" s="7"/>
      <c r="R179" s="7"/>
      <c r="S179" s="7"/>
      <c r="T179" s="7"/>
      <c r="U179" s="7"/>
      <c r="V179" s="7"/>
      <c r="W179" s="7">
        <v>31</v>
      </c>
      <c r="X179" s="7" t="s">
        <v>68</v>
      </c>
      <c r="Y179" s="7">
        <v>31</v>
      </c>
      <c r="Z179" s="7"/>
      <c r="AA179" s="7">
        <v>31</v>
      </c>
      <c r="AB179" s="7">
        <v>31</v>
      </c>
      <c r="AC179" s="7" t="s">
        <v>68</v>
      </c>
      <c r="AD179" s="7"/>
      <c r="AE179" s="7"/>
      <c r="AN179" s="5">
        <f>'[1]Product Master'!B173</f>
        <v>169</v>
      </c>
      <c r="AO179" s="6">
        <f>'[1]Product Master'!C173</f>
        <v>0</v>
      </c>
      <c r="AP179" s="5">
        <f>'[1]Product Master'!D173</f>
        <v>0</v>
      </c>
      <c r="AQ179" s="4">
        <f>'[1]Product Master'!E173</f>
        <v>0</v>
      </c>
      <c r="AR179" s="4">
        <f>'[1]Product Master'!F173</f>
        <v>0</v>
      </c>
      <c r="AS179" s="4">
        <f>'[1]Product Master'!G173</f>
        <v>0</v>
      </c>
    </row>
    <row r="180" spans="1:47" ht="12.75" x14ac:dyDescent="0.2">
      <c r="A180" s="2"/>
      <c r="B180" s="12"/>
      <c r="C180" s="45"/>
      <c r="D180" s="18"/>
      <c r="E180" s="30"/>
      <c r="F180" s="30"/>
      <c r="G180" s="30"/>
      <c r="H180" s="9"/>
      <c r="I180" s="45"/>
      <c r="J180" s="14"/>
      <c r="K180" s="14"/>
      <c r="L180" s="14"/>
      <c r="M180" s="14"/>
      <c r="N180" s="14"/>
      <c r="O180" s="9"/>
      <c r="P180" s="8"/>
      <c r="Q180" s="7"/>
      <c r="R180" s="7"/>
      <c r="S180" s="7"/>
      <c r="T180" s="7"/>
      <c r="U180" s="7"/>
      <c r="V180" s="7"/>
      <c r="W180" s="7">
        <v>32</v>
      </c>
      <c r="X180" s="7" t="s">
        <v>67</v>
      </c>
      <c r="Y180" s="7">
        <v>32</v>
      </c>
      <c r="Z180" s="7"/>
      <c r="AA180" s="7">
        <v>32</v>
      </c>
      <c r="AB180" s="7">
        <v>32</v>
      </c>
      <c r="AC180" s="7" t="s">
        <v>67</v>
      </c>
      <c r="AD180" s="7"/>
      <c r="AE180" s="7"/>
      <c r="AN180" s="5">
        <f>'[1]Product Master'!B174</f>
        <v>170</v>
      </c>
      <c r="AO180" s="6">
        <f>'[1]Product Master'!C174</f>
        <v>0</v>
      </c>
      <c r="AP180" s="5">
        <f>'[1]Product Master'!D174</f>
        <v>0</v>
      </c>
      <c r="AQ180" s="4">
        <f>'[1]Product Master'!E174</f>
        <v>0</v>
      </c>
      <c r="AR180" s="4">
        <f>'[1]Product Master'!F174</f>
        <v>0</v>
      </c>
      <c r="AS180" s="4">
        <f>'[1]Product Master'!G174</f>
        <v>0</v>
      </c>
    </row>
    <row r="181" spans="1:47" ht="12.75" x14ac:dyDescent="0.2">
      <c r="A181" s="2"/>
      <c r="B181" s="12"/>
      <c r="C181" s="45"/>
      <c r="D181" s="18"/>
      <c r="E181" s="30"/>
      <c r="F181" s="30"/>
      <c r="G181" s="30"/>
      <c r="H181" s="9"/>
      <c r="I181" s="45"/>
      <c r="J181" s="14"/>
      <c r="K181" s="14"/>
      <c r="L181" s="14"/>
      <c r="M181" s="14"/>
      <c r="N181" s="14"/>
      <c r="O181" s="9"/>
      <c r="P181" s="8"/>
      <c r="Q181" s="7"/>
      <c r="R181" s="7"/>
      <c r="S181" s="7"/>
      <c r="T181" s="7"/>
      <c r="U181" s="7"/>
      <c r="V181" s="7"/>
      <c r="W181" s="7">
        <v>33</v>
      </c>
      <c r="X181" s="7" t="s">
        <v>66</v>
      </c>
      <c r="Y181" s="7">
        <v>33</v>
      </c>
      <c r="Z181" s="7"/>
      <c r="AA181" s="7">
        <v>33</v>
      </c>
      <c r="AB181" s="7">
        <v>33</v>
      </c>
      <c r="AC181" s="7" t="s">
        <v>66</v>
      </c>
      <c r="AD181" s="7"/>
      <c r="AE181" s="7"/>
      <c r="AN181" s="5">
        <f>'[1]Product Master'!B175</f>
        <v>171</v>
      </c>
      <c r="AO181" s="6">
        <f>'[1]Product Master'!C175</f>
        <v>0</v>
      </c>
      <c r="AP181" s="5">
        <f>'[1]Product Master'!D175</f>
        <v>0</v>
      </c>
      <c r="AQ181" s="4">
        <f>'[1]Product Master'!E175</f>
        <v>0</v>
      </c>
      <c r="AR181" s="4">
        <f>'[1]Product Master'!F175</f>
        <v>0</v>
      </c>
      <c r="AS181" s="4">
        <f>'[1]Product Master'!G175</f>
        <v>0</v>
      </c>
    </row>
    <row r="182" spans="1:47" ht="12.75" x14ac:dyDescent="0.2">
      <c r="A182" s="2"/>
      <c r="B182" s="12"/>
      <c r="C182" s="45"/>
      <c r="D182" s="18"/>
      <c r="E182" s="30"/>
      <c r="F182" s="30"/>
      <c r="G182" s="30"/>
      <c r="H182" s="9"/>
      <c r="I182" s="45"/>
      <c r="J182" s="14"/>
      <c r="K182" s="14"/>
      <c r="L182" s="14"/>
      <c r="M182" s="14"/>
      <c r="N182" s="14"/>
      <c r="O182" s="9"/>
      <c r="P182" s="8"/>
      <c r="Q182" s="7"/>
      <c r="R182" s="7"/>
      <c r="S182" s="7"/>
      <c r="T182" s="7"/>
      <c r="U182" s="7"/>
      <c r="V182" s="7"/>
      <c r="W182" s="7">
        <v>34</v>
      </c>
      <c r="X182" s="7" t="s">
        <v>65</v>
      </c>
      <c r="Y182" s="7">
        <v>34</v>
      </c>
      <c r="Z182" s="7"/>
      <c r="AA182" s="7">
        <v>34</v>
      </c>
      <c r="AB182" s="7">
        <v>34</v>
      </c>
      <c r="AC182" s="7" t="s">
        <v>65</v>
      </c>
      <c r="AD182" s="7"/>
      <c r="AE182" s="7"/>
      <c r="AN182" s="5">
        <f>'[1]Product Master'!B176</f>
        <v>172</v>
      </c>
      <c r="AO182" s="6">
        <f>'[1]Product Master'!C176</f>
        <v>0</v>
      </c>
      <c r="AP182" s="5">
        <f>'[1]Product Master'!D176</f>
        <v>0</v>
      </c>
      <c r="AQ182" s="4">
        <f>'[1]Product Master'!E176</f>
        <v>0</v>
      </c>
      <c r="AR182" s="4">
        <f>'[1]Product Master'!F176</f>
        <v>0</v>
      </c>
      <c r="AS182" s="4">
        <f>'[1]Product Master'!G176</f>
        <v>0</v>
      </c>
    </row>
    <row r="183" spans="1:47" ht="12.75" x14ac:dyDescent="0.2">
      <c r="A183" s="2"/>
      <c r="B183" s="12"/>
      <c r="C183" s="45"/>
      <c r="D183" s="18"/>
      <c r="E183" s="30"/>
      <c r="F183" s="30"/>
      <c r="G183" s="30"/>
      <c r="H183" s="9"/>
      <c r="I183" s="45"/>
      <c r="J183" s="14"/>
      <c r="K183" s="14"/>
      <c r="L183" s="14"/>
      <c r="M183" s="14"/>
      <c r="N183" s="14"/>
      <c r="O183" s="9"/>
      <c r="P183" s="8"/>
      <c r="Q183" s="7"/>
      <c r="R183" s="7"/>
      <c r="S183" s="7"/>
      <c r="T183" s="7"/>
      <c r="U183" s="7"/>
      <c r="V183" s="7"/>
      <c r="W183" s="7">
        <v>35</v>
      </c>
      <c r="X183" s="7" t="s">
        <v>64</v>
      </c>
      <c r="Y183" s="7">
        <v>35</v>
      </c>
      <c r="Z183" s="7"/>
      <c r="AA183" s="7">
        <v>35</v>
      </c>
      <c r="AB183" s="7">
        <v>35</v>
      </c>
      <c r="AC183" s="7" t="s">
        <v>64</v>
      </c>
      <c r="AD183" s="7"/>
      <c r="AE183" s="7"/>
      <c r="AN183" s="5">
        <f>'[1]Product Master'!B177</f>
        <v>173</v>
      </c>
      <c r="AO183" s="6">
        <f>'[1]Product Master'!C177</f>
        <v>0</v>
      </c>
      <c r="AP183" s="5">
        <f>'[1]Product Master'!D177</f>
        <v>0</v>
      </c>
      <c r="AQ183" s="4">
        <f>'[1]Product Master'!E177</f>
        <v>0</v>
      </c>
      <c r="AR183" s="4">
        <f>'[1]Product Master'!F177</f>
        <v>0</v>
      </c>
      <c r="AS183" s="4">
        <f>'[1]Product Master'!G177</f>
        <v>0</v>
      </c>
    </row>
    <row r="184" spans="1:47" ht="12.75" x14ac:dyDescent="0.2">
      <c r="A184" s="2"/>
      <c r="B184" s="12"/>
      <c r="C184" s="45"/>
      <c r="D184" s="18"/>
      <c r="E184" s="30"/>
      <c r="F184" s="30"/>
      <c r="G184" s="30"/>
      <c r="H184" s="9"/>
      <c r="I184" s="45"/>
      <c r="J184" s="14"/>
      <c r="K184" s="14"/>
      <c r="L184" s="14"/>
      <c r="M184" s="14"/>
      <c r="N184" s="14"/>
      <c r="O184" s="9"/>
      <c r="P184" s="8"/>
      <c r="Q184" s="7"/>
      <c r="R184" s="7"/>
      <c r="S184" s="7"/>
      <c r="T184" s="7"/>
      <c r="U184" s="7"/>
      <c r="V184" s="7"/>
      <c r="W184" s="7">
        <v>36</v>
      </c>
      <c r="X184" s="7" t="s">
        <v>63</v>
      </c>
      <c r="Y184" s="7">
        <v>36</v>
      </c>
      <c r="Z184" s="7"/>
      <c r="AA184" s="7">
        <v>36</v>
      </c>
      <c r="AB184" s="7">
        <v>36</v>
      </c>
      <c r="AC184" s="7" t="s">
        <v>63</v>
      </c>
      <c r="AD184" s="7"/>
      <c r="AE184" s="7"/>
      <c r="AN184" s="5">
        <f>'[1]Product Master'!B178</f>
        <v>174</v>
      </c>
      <c r="AO184" s="6">
        <f>'[1]Product Master'!C178</f>
        <v>0</v>
      </c>
      <c r="AP184" s="5">
        <f>'[1]Product Master'!D178</f>
        <v>0</v>
      </c>
      <c r="AQ184" s="4">
        <f>'[1]Product Master'!E178</f>
        <v>0</v>
      </c>
      <c r="AR184" s="4">
        <f>'[1]Product Master'!F178</f>
        <v>0</v>
      </c>
      <c r="AS184" s="4">
        <f>'[1]Product Master'!G178</f>
        <v>0</v>
      </c>
    </row>
    <row r="185" spans="1:47" ht="12.75" x14ac:dyDescent="0.2">
      <c r="A185" s="2"/>
      <c r="B185" s="12"/>
      <c r="C185" s="45"/>
      <c r="D185" s="18"/>
      <c r="E185" s="30"/>
      <c r="F185" s="30"/>
      <c r="G185" s="30"/>
      <c r="H185" s="9"/>
      <c r="I185" s="45"/>
      <c r="J185" s="14"/>
      <c r="K185" s="14"/>
      <c r="L185" s="14"/>
      <c r="M185" s="14"/>
      <c r="N185" s="14"/>
      <c r="O185" s="9"/>
      <c r="P185" s="8"/>
      <c r="Q185" s="7"/>
      <c r="R185" s="7"/>
      <c r="S185" s="7"/>
      <c r="T185" s="7"/>
      <c r="U185" s="7"/>
      <c r="V185" s="7"/>
      <c r="W185" s="7">
        <v>37</v>
      </c>
      <c r="X185" s="7" t="s">
        <v>62</v>
      </c>
      <c r="Y185" s="7">
        <v>37</v>
      </c>
      <c r="Z185" s="7"/>
      <c r="AA185" s="7">
        <v>37</v>
      </c>
      <c r="AB185" s="7">
        <v>37</v>
      </c>
      <c r="AC185" s="7" t="s">
        <v>62</v>
      </c>
      <c r="AD185" s="7"/>
      <c r="AE185" s="7"/>
      <c r="AN185" s="5">
        <f>'[1]Product Master'!B179</f>
        <v>175</v>
      </c>
      <c r="AO185" s="6">
        <f>'[1]Product Master'!C179</f>
        <v>0</v>
      </c>
      <c r="AP185" s="5">
        <f>'[1]Product Master'!D179</f>
        <v>0</v>
      </c>
      <c r="AQ185" s="4">
        <f>'[1]Product Master'!E179</f>
        <v>0</v>
      </c>
      <c r="AR185" s="4">
        <f>'[1]Product Master'!F179</f>
        <v>0</v>
      </c>
      <c r="AS185" s="4">
        <f>'[1]Product Master'!G179</f>
        <v>0</v>
      </c>
    </row>
    <row r="186" spans="1:47" ht="12.75" x14ac:dyDescent="0.2">
      <c r="A186" s="2"/>
      <c r="B186" s="12"/>
      <c r="C186" s="45"/>
      <c r="D186" s="46"/>
      <c r="E186" s="30"/>
      <c r="F186" s="30"/>
      <c r="G186" s="30"/>
      <c r="H186" s="9"/>
      <c r="I186" s="45"/>
      <c r="J186" s="14"/>
      <c r="K186" s="14"/>
      <c r="L186" s="14"/>
      <c r="M186" s="14"/>
      <c r="N186" s="14"/>
      <c r="O186" s="9"/>
      <c r="P186" s="8"/>
      <c r="Q186" s="7"/>
      <c r="R186" s="7"/>
      <c r="S186" s="7"/>
      <c r="T186" s="7"/>
      <c r="U186" s="7"/>
      <c r="V186" s="7"/>
      <c r="W186" s="7">
        <v>38</v>
      </c>
      <c r="X186" s="7" t="s">
        <v>61</v>
      </c>
      <c r="Y186" s="7">
        <v>38</v>
      </c>
      <c r="Z186" s="7"/>
      <c r="AA186" s="7">
        <v>38</v>
      </c>
      <c r="AB186" s="7">
        <v>38</v>
      </c>
      <c r="AC186" s="7" t="s">
        <v>61</v>
      </c>
      <c r="AD186" s="7"/>
      <c r="AE186" s="7"/>
      <c r="AN186" s="5">
        <f>'[1]Product Master'!B180</f>
        <v>176</v>
      </c>
      <c r="AO186" s="6">
        <f>'[1]Product Master'!C180</f>
        <v>0</v>
      </c>
      <c r="AP186" s="5">
        <f>'[1]Product Master'!D180</f>
        <v>0</v>
      </c>
      <c r="AQ186" s="4">
        <f>'[1]Product Master'!E180</f>
        <v>0</v>
      </c>
      <c r="AR186" s="4">
        <f>'[1]Product Master'!F180</f>
        <v>0</v>
      </c>
      <c r="AS186" s="4">
        <f>'[1]Product Master'!G180</f>
        <v>0</v>
      </c>
    </row>
    <row r="187" spans="1:47" ht="12.75" x14ac:dyDescent="0.2">
      <c r="A187" s="2"/>
      <c r="B187" s="12"/>
      <c r="C187" s="45"/>
      <c r="D187" s="18"/>
      <c r="E187" s="30"/>
      <c r="F187" s="30"/>
      <c r="G187" s="30"/>
      <c r="H187" s="9"/>
      <c r="I187" s="45"/>
      <c r="J187" s="14"/>
      <c r="K187" s="14"/>
      <c r="L187" s="14"/>
      <c r="M187" s="14"/>
      <c r="N187" s="14"/>
      <c r="O187" s="9"/>
      <c r="P187" s="8"/>
      <c r="Q187" s="7"/>
      <c r="R187" s="7"/>
      <c r="S187" s="7"/>
      <c r="T187" s="7"/>
      <c r="U187" s="7"/>
      <c r="V187" s="7"/>
      <c r="W187" s="7">
        <v>39</v>
      </c>
      <c r="X187" s="7" t="s">
        <v>60</v>
      </c>
      <c r="Y187" s="7">
        <v>39</v>
      </c>
      <c r="Z187" s="7"/>
      <c r="AA187" s="7">
        <v>39</v>
      </c>
      <c r="AB187" s="7">
        <v>39</v>
      </c>
      <c r="AC187" s="7" t="s">
        <v>60</v>
      </c>
      <c r="AD187" s="7"/>
      <c r="AE187" s="7"/>
      <c r="AN187" s="5">
        <f>'[1]Product Master'!B181</f>
        <v>177</v>
      </c>
      <c r="AO187" s="6">
        <f>'[1]Product Master'!C181</f>
        <v>0</v>
      </c>
      <c r="AP187" s="5">
        <f>'[1]Product Master'!D181</f>
        <v>0</v>
      </c>
      <c r="AQ187" s="4">
        <f>'[1]Product Master'!E181</f>
        <v>0</v>
      </c>
      <c r="AR187" s="4">
        <f>'[1]Product Master'!F181</f>
        <v>0</v>
      </c>
      <c r="AS187" s="4">
        <f>'[1]Product Master'!G181</f>
        <v>0</v>
      </c>
    </row>
    <row r="188" spans="1:47" ht="3" customHeight="1" x14ac:dyDescent="0.2">
      <c r="A188" s="2"/>
      <c r="B188" s="12"/>
      <c r="C188" s="43"/>
      <c r="D188" s="43"/>
      <c r="E188" s="43"/>
      <c r="F188" s="43"/>
      <c r="G188" s="43"/>
      <c r="H188" s="43"/>
      <c r="I188" s="44"/>
      <c r="J188" s="44"/>
      <c r="K188" s="43"/>
      <c r="L188" s="43"/>
      <c r="M188" s="43"/>
      <c r="N188" s="43"/>
      <c r="O188" s="9"/>
      <c r="P188" s="8"/>
      <c r="Q188" s="7"/>
      <c r="R188" s="7"/>
      <c r="S188" s="7"/>
      <c r="T188" s="7"/>
      <c r="U188" s="7"/>
      <c r="V188" s="7"/>
      <c r="W188" s="7">
        <v>40</v>
      </c>
      <c r="X188" s="7" t="s">
        <v>59</v>
      </c>
      <c r="Y188" s="7">
        <v>40</v>
      </c>
      <c r="Z188" s="7"/>
      <c r="AA188" s="7">
        <v>40</v>
      </c>
      <c r="AB188" s="7">
        <v>40</v>
      </c>
      <c r="AC188" s="7" t="s">
        <v>59</v>
      </c>
      <c r="AD188" s="7"/>
      <c r="AE188" s="7"/>
      <c r="AN188" s="5">
        <f>'[1]Product Master'!B182</f>
        <v>178</v>
      </c>
      <c r="AO188" s="6">
        <f>'[1]Product Master'!C182</f>
        <v>0</v>
      </c>
      <c r="AP188" s="5">
        <f>'[1]Product Master'!D182</f>
        <v>0</v>
      </c>
      <c r="AQ188" s="4">
        <f>'[1]Product Master'!E182</f>
        <v>0</v>
      </c>
      <c r="AR188" s="4">
        <f>'[1]Product Master'!F182</f>
        <v>0</v>
      </c>
      <c r="AS188" s="4">
        <f>'[1]Product Master'!G182</f>
        <v>0</v>
      </c>
    </row>
    <row r="189" spans="1:47" s="35" customFormat="1" ht="12.75" x14ac:dyDescent="0.2">
      <c r="A189" s="42"/>
      <c r="B189" s="41"/>
      <c r="C189" s="39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39"/>
      <c r="O189" s="38"/>
      <c r="P189" s="37"/>
      <c r="Q189" s="36"/>
      <c r="R189" s="36"/>
      <c r="S189" s="36"/>
      <c r="T189" s="36"/>
      <c r="U189" s="7"/>
      <c r="V189" s="36"/>
      <c r="W189" s="36">
        <v>41</v>
      </c>
      <c r="X189" s="36" t="s">
        <v>58</v>
      </c>
      <c r="Y189" s="36">
        <v>41</v>
      </c>
      <c r="Z189" s="36"/>
      <c r="AA189" s="36">
        <v>41</v>
      </c>
      <c r="AB189" s="36">
        <v>41</v>
      </c>
      <c r="AC189" s="36" t="s">
        <v>58</v>
      </c>
      <c r="AD189" s="36"/>
      <c r="AE189" s="36"/>
      <c r="AN189" s="5">
        <f>'[1]Product Master'!B183</f>
        <v>179</v>
      </c>
      <c r="AO189" s="6">
        <f>'[1]Product Master'!C183</f>
        <v>0</v>
      </c>
      <c r="AP189" s="5">
        <f>'[1]Product Master'!D183</f>
        <v>0</v>
      </c>
      <c r="AQ189" s="4">
        <f>'[1]Product Master'!E183</f>
        <v>0</v>
      </c>
      <c r="AR189" s="4">
        <f>'[1]Product Master'!F183</f>
        <v>0</v>
      </c>
      <c r="AS189" s="4">
        <f>'[1]Product Master'!G183</f>
        <v>0</v>
      </c>
      <c r="AU189" s="1"/>
    </row>
    <row r="190" spans="1:47" ht="12.75" x14ac:dyDescent="0.2">
      <c r="A190" s="2"/>
      <c r="B190" s="12"/>
      <c r="C190" s="14"/>
      <c r="D190" s="14"/>
      <c r="E190" s="15"/>
      <c r="F190" s="15"/>
      <c r="G190" s="15"/>
      <c r="H190" s="15"/>
      <c r="I190" s="14"/>
      <c r="J190" s="14"/>
      <c r="K190" s="14"/>
      <c r="L190" s="14"/>
      <c r="M190" s="14"/>
      <c r="N190" s="34"/>
      <c r="O190" s="30"/>
      <c r="P190" s="8"/>
      <c r="Q190" s="7"/>
      <c r="R190" s="7"/>
      <c r="S190" s="7"/>
      <c r="T190" s="7"/>
      <c r="U190" s="7"/>
      <c r="V190" s="7"/>
      <c r="W190" s="7">
        <v>42</v>
      </c>
      <c r="X190" s="7" t="s">
        <v>57</v>
      </c>
      <c r="Y190" s="7">
        <v>42</v>
      </c>
      <c r="Z190" s="7"/>
      <c r="AA190" s="7">
        <v>42</v>
      </c>
      <c r="AB190" s="7">
        <v>42</v>
      </c>
      <c r="AC190" s="7" t="s">
        <v>57</v>
      </c>
      <c r="AD190" s="7"/>
      <c r="AE190" s="7"/>
      <c r="AN190" s="5">
        <f>'[1]Product Master'!B184</f>
        <v>180</v>
      </c>
      <c r="AO190" s="6">
        <f>'[1]Product Master'!C184</f>
        <v>0</v>
      </c>
      <c r="AP190" s="5">
        <f>'[1]Product Master'!D184</f>
        <v>0</v>
      </c>
      <c r="AQ190" s="4">
        <f>'[1]Product Master'!E184</f>
        <v>0</v>
      </c>
      <c r="AR190" s="4">
        <f>'[1]Product Master'!F184</f>
        <v>0</v>
      </c>
      <c r="AS190" s="4">
        <f>'[1]Product Master'!G184</f>
        <v>0</v>
      </c>
    </row>
    <row r="191" spans="1:47" ht="12.75" x14ac:dyDescent="0.2">
      <c r="A191" s="2"/>
      <c r="B191" s="12"/>
      <c r="C191" s="14"/>
      <c r="D191" s="14"/>
      <c r="E191" s="15"/>
      <c r="F191" s="15"/>
      <c r="G191" s="15"/>
      <c r="H191" s="15"/>
      <c r="I191" s="14"/>
      <c r="J191" s="14"/>
      <c r="K191" s="14"/>
      <c r="L191" s="14"/>
      <c r="M191" s="14"/>
      <c r="N191" s="34"/>
      <c r="O191" s="30"/>
      <c r="P191" s="8"/>
      <c r="Q191" s="7"/>
      <c r="R191" s="7"/>
      <c r="S191" s="7"/>
      <c r="T191" s="7"/>
      <c r="U191" s="7"/>
      <c r="V191" s="7"/>
      <c r="W191" s="7">
        <v>43</v>
      </c>
      <c r="X191" s="7" t="s">
        <v>56</v>
      </c>
      <c r="Y191" s="7">
        <v>43</v>
      </c>
      <c r="Z191" s="7"/>
      <c r="AA191" s="7">
        <v>43</v>
      </c>
      <c r="AB191" s="7">
        <v>43</v>
      </c>
      <c r="AC191" s="7" t="s">
        <v>56</v>
      </c>
      <c r="AD191" s="7"/>
      <c r="AE191" s="7"/>
      <c r="AN191" s="5">
        <f>'[1]Product Master'!B185</f>
        <v>181</v>
      </c>
      <c r="AO191" s="6">
        <f>'[1]Product Master'!C185</f>
        <v>0</v>
      </c>
      <c r="AP191" s="5">
        <f>'[1]Product Master'!D185</f>
        <v>0</v>
      </c>
      <c r="AQ191" s="4">
        <f>'[1]Product Master'!E185</f>
        <v>0</v>
      </c>
      <c r="AR191" s="4">
        <f>'[1]Product Master'!F185</f>
        <v>0</v>
      </c>
      <c r="AS191" s="4">
        <f>'[1]Product Master'!G185</f>
        <v>0</v>
      </c>
    </row>
    <row r="192" spans="1:47" ht="12.75" x14ac:dyDescent="0.2">
      <c r="A192" s="2"/>
      <c r="B192" s="12"/>
      <c r="C192" s="14"/>
      <c r="D192" s="14"/>
      <c r="E192" s="15"/>
      <c r="F192" s="15"/>
      <c r="G192" s="15"/>
      <c r="H192" s="15"/>
      <c r="I192" s="14"/>
      <c r="J192" s="14"/>
      <c r="K192" s="14"/>
      <c r="L192" s="14"/>
      <c r="M192" s="14"/>
      <c r="N192" s="34"/>
      <c r="O192" s="30"/>
      <c r="P192" s="8"/>
      <c r="Q192" s="7"/>
      <c r="R192" s="7"/>
      <c r="S192" s="7"/>
      <c r="T192" s="7"/>
      <c r="U192" s="7"/>
      <c r="V192" s="7"/>
      <c r="W192" s="7">
        <v>44</v>
      </c>
      <c r="X192" s="7" t="s">
        <v>55</v>
      </c>
      <c r="Y192" s="7">
        <v>44</v>
      </c>
      <c r="Z192" s="7"/>
      <c r="AA192" s="7">
        <v>44</v>
      </c>
      <c r="AB192" s="7">
        <v>44</v>
      </c>
      <c r="AC192" s="7" t="s">
        <v>55</v>
      </c>
      <c r="AD192" s="7"/>
      <c r="AE192" s="7"/>
      <c r="AN192" s="5">
        <f>'[1]Product Master'!B186</f>
        <v>182</v>
      </c>
      <c r="AO192" s="6">
        <f>'[1]Product Master'!C186</f>
        <v>0</v>
      </c>
      <c r="AP192" s="5">
        <f>'[1]Product Master'!D186</f>
        <v>0</v>
      </c>
      <c r="AQ192" s="4">
        <f>'[1]Product Master'!E186</f>
        <v>0</v>
      </c>
      <c r="AR192" s="4">
        <f>'[1]Product Master'!F186</f>
        <v>0</v>
      </c>
      <c r="AS192" s="4">
        <f>'[1]Product Master'!G186</f>
        <v>0</v>
      </c>
    </row>
    <row r="193" spans="2:45" s="2" customFormat="1" ht="15" customHeight="1" x14ac:dyDescent="0.2">
      <c r="B193" s="12"/>
      <c r="C193" s="30"/>
      <c r="D193" s="33"/>
      <c r="E193" s="33"/>
      <c r="F193" s="33"/>
      <c r="G193" s="33"/>
      <c r="H193" s="33"/>
      <c r="I193" s="33"/>
      <c r="J193" s="33"/>
      <c r="K193" s="33"/>
      <c r="L193" s="32"/>
      <c r="M193" s="32"/>
      <c r="N193" s="31"/>
      <c r="O193" s="30"/>
      <c r="P193" s="8"/>
      <c r="Q193" s="7"/>
      <c r="R193" s="7"/>
      <c r="S193" s="7"/>
      <c r="T193" s="7"/>
      <c r="U193" s="7"/>
      <c r="V193" s="7"/>
      <c r="W193" s="7">
        <v>45</v>
      </c>
      <c r="X193" s="7" t="s">
        <v>54</v>
      </c>
      <c r="Y193" s="7">
        <v>45</v>
      </c>
      <c r="Z193" s="7"/>
      <c r="AA193" s="7">
        <v>45</v>
      </c>
      <c r="AB193" s="7">
        <v>45</v>
      </c>
      <c r="AC193" s="7" t="s">
        <v>54</v>
      </c>
      <c r="AD193" s="7"/>
      <c r="AE193" s="7"/>
      <c r="AF193" s="1"/>
      <c r="AG193" s="1"/>
      <c r="AH193" s="1"/>
      <c r="AI193" s="1"/>
      <c r="AJ193" s="1"/>
      <c r="AK193" s="1"/>
      <c r="AL193" s="1"/>
      <c r="AM193" s="1"/>
      <c r="AN193" s="5">
        <f>'[1]Product Master'!B187</f>
        <v>183</v>
      </c>
      <c r="AO193" s="6">
        <f>'[1]Product Master'!C187</f>
        <v>0</v>
      </c>
      <c r="AP193" s="5">
        <f>'[1]Product Master'!D187</f>
        <v>0</v>
      </c>
      <c r="AQ193" s="4">
        <f>'[1]Product Master'!E187</f>
        <v>0</v>
      </c>
      <c r="AR193" s="4">
        <f>'[1]Product Master'!F187</f>
        <v>0</v>
      </c>
      <c r="AS193" s="4">
        <f>'[1]Product Master'!G187</f>
        <v>0</v>
      </c>
    </row>
    <row r="194" spans="2:45" s="2" customFormat="1" ht="15" customHeight="1" x14ac:dyDescent="0.2">
      <c r="B194" s="12"/>
      <c r="C194" s="30"/>
      <c r="D194" s="33"/>
      <c r="E194" s="33"/>
      <c r="F194" s="33"/>
      <c r="G194" s="33"/>
      <c r="H194" s="33"/>
      <c r="I194" s="33"/>
      <c r="J194" s="33"/>
      <c r="K194" s="33"/>
      <c r="L194" s="32"/>
      <c r="M194" s="32"/>
      <c r="N194" s="31"/>
      <c r="O194" s="9"/>
      <c r="P194" s="8"/>
      <c r="Q194" s="7"/>
      <c r="R194" s="7"/>
      <c r="S194" s="7"/>
      <c r="T194" s="7"/>
      <c r="U194" s="7"/>
      <c r="V194" s="7"/>
      <c r="W194" s="7">
        <v>46</v>
      </c>
      <c r="X194" s="7" t="s">
        <v>53</v>
      </c>
      <c r="Y194" s="7">
        <v>46</v>
      </c>
      <c r="Z194" s="7"/>
      <c r="AA194" s="7">
        <v>46</v>
      </c>
      <c r="AB194" s="7">
        <v>46</v>
      </c>
      <c r="AC194" s="7" t="s">
        <v>53</v>
      </c>
      <c r="AD194" s="7"/>
      <c r="AE194" s="7"/>
      <c r="AF194" s="1"/>
      <c r="AG194" s="1"/>
      <c r="AH194" s="1"/>
      <c r="AI194" s="1"/>
      <c r="AJ194" s="1"/>
      <c r="AK194" s="1"/>
      <c r="AL194" s="1"/>
      <c r="AM194" s="1"/>
      <c r="AN194" s="5">
        <f>'[1]Product Master'!B188</f>
        <v>184</v>
      </c>
      <c r="AO194" s="6">
        <f>'[1]Product Master'!C188</f>
        <v>0</v>
      </c>
      <c r="AP194" s="5">
        <f>'[1]Product Master'!D188</f>
        <v>0</v>
      </c>
      <c r="AQ194" s="4">
        <f>'[1]Product Master'!E188</f>
        <v>0</v>
      </c>
      <c r="AR194" s="4">
        <f>'[1]Product Master'!F188</f>
        <v>0</v>
      </c>
      <c r="AS194" s="4">
        <f>'[1]Product Master'!G188</f>
        <v>0</v>
      </c>
    </row>
    <row r="195" spans="2:45" s="2" customFormat="1" ht="15" customHeight="1" x14ac:dyDescent="0.2">
      <c r="B195" s="12"/>
      <c r="C195" s="30"/>
      <c r="D195" s="33"/>
      <c r="E195" s="33"/>
      <c r="F195" s="33"/>
      <c r="G195" s="33"/>
      <c r="H195" s="33"/>
      <c r="I195" s="33"/>
      <c r="J195" s="33"/>
      <c r="K195" s="33"/>
      <c r="L195" s="32"/>
      <c r="M195" s="32"/>
      <c r="N195" s="31"/>
      <c r="O195" s="9"/>
      <c r="P195" s="8"/>
      <c r="Q195" s="7"/>
      <c r="R195" s="7"/>
      <c r="S195" s="7"/>
      <c r="T195" s="7"/>
      <c r="U195" s="7"/>
      <c r="V195" s="7"/>
      <c r="W195" s="7">
        <v>47</v>
      </c>
      <c r="X195" s="7" t="s">
        <v>52</v>
      </c>
      <c r="Y195" s="7">
        <v>47</v>
      </c>
      <c r="Z195" s="7"/>
      <c r="AA195" s="7">
        <v>47</v>
      </c>
      <c r="AB195" s="7">
        <v>47</v>
      </c>
      <c r="AC195" s="7" t="s">
        <v>52</v>
      </c>
      <c r="AD195" s="7"/>
      <c r="AE195" s="7"/>
      <c r="AF195" s="1"/>
      <c r="AG195" s="1"/>
      <c r="AH195" s="1"/>
      <c r="AI195" s="1"/>
      <c r="AJ195" s="1"/>
      <c r="AK195" s="1"/>
      <c r="AL195" s="1"/>
      <c r="AM195" s="1"/>
      <c r="AN195" s="5">
        <f>'[1]Product Master'!B189</f>
        <v>185</v>
      </c>
      <c r="AO195" s="6">
        <f>'[1]Product Master'!C189</f>
        <v>0</v>
      </c>
      <c r="AP195" s="5">
        <f>'[1]Product Master'!D189</f>
        <v>0</v>
      </c>
      <c r="AQ195" s="4">
        <f>'[1]Product Master'!E189</f>
        <v>0</v>
      </c>
      <c r="AR195" s="4">
        <f>'[1]Product Master'!F189</f>
        <v>0</v>
      </c>
      <c r="AS195" s="4">
        <f>'[1]Product Master'!G189</f>
        <v>0</v>
      </c>
    </row>
    <row r="196" spans="2:45" s="2" customFormat="1" ht="15" customHeight="1" x14ac:dyDescent="0.2">
      <c r="B196" s="12"/>
      <c r="C196" s="30"/>
      <c r="D196" s="33"/>
      <c r="E196" s="33"/>
      <c r="F196" s="33"/>
      <c r="G196" s="33"/>
      <c r="H196" s="33"/>
      <c r="I196" s="33"/>
      <c r="J196" s="33"/>
      <c r="K196" s="33"/>
      <c r="L196" s="32"/>
      <c r="M196" s="32"/>
      <c r="N196" s="31"/>
      <c r="O196" s="9"/>
      <c r="P196" s="8"/>
      <c r="Q196" s="7"/>
      <c r="R196" s="7"/>
      <c r="S196" s="7"/>
      <c r="T196" s="7"/>
      <c r="U196" s="7"/>
      <c r="V196" s="7"/>
      <c r="W196" s="7">
        <v>48</v>
      </c>
      <c r="X196" s="7" t="s">
        <v>51</v>
      </c>
      <c r="Y196" s="7">
        <v>48</v>
      </c>
      <c r="Z196" s="7"/>
      <c r="AA196" s="7">
        <v>48</v>
      </c>
      <c r="AB196" s="7">
        <v>48</v>
      </c>
      <c r="AC196" s="7" t="s">
        <v>51</v>
      </c>
      <c r="AD196" s="7"/>
      <c r="AE196" s="7"/>
      <c r="AF196" s="1"/>
      <c r="AG196" s="1"/>
      <c r="AH196" s="1"/>
      <c r="AI196" s="1"/>
      <c r="AJ196" s="1"/>
      <c r="AK196" s="1"/>
      <c r="AL196" s="1"/>
      <c r="AM196" s="1"/>
      <c r="AN196" s="5">
        <f>'[1]Product Master'!B190</f>
        <v>186</v>
      </c>
      <c r="AO196" s="6">
        <f>'[1]Product Master'!C190</f>
        <v>0</v>
      </c>
      <c r="AP196" s="5">
        <f>'[1]Product Master'!D190</f>
        <v>0</v>
      </c>
      <c r="AQ196" s="4">
        <f>'[1]Product Master'!E190</f>
        <v>0</v>
      </c>
      <c r="AR196" s="4">
        <f>'[1]Product Master'!F190</f>
        <v>0</v>
      </c>
      <c r="AS196" s="4">
        <f>'[1]Product Master'!G190</f>
        <v>0</v>
      </c>
    </row>
    <row r="197" spans="2:45" s="2" customFormat="1" ht="15" customHeight="1" x14ac:dyDescent="0.2">
      <c r="B197" s="12"/>
      <c r="C197" s="30"/>
      <c r="D197" s="33"/>
      <c r="E197" s="33"/>
      <c r="F197" s="33"/>
      <c r="G197" s="33"/>
      <c r="H197" s="33"/>
      <c r="I197" s="33"/>
      <c r="J197" s="33"/>
      <c r="K197" s="33"/>
      <c r="L197" s="32"/>
      <c r="M197" s="32"/>
      <c r="N197" s="31"/>
      <c r="O197" s="9"/>
      <c r="P197" s="8"/>
      <c r="Q197" s="7"/>
      <c r="R197" s="7"/>
      <c r="S197" s="7"/>
      <c r="T197" s="7"/>
      <c r="U197" s="7"/>
      <c r="V197" s="7"/>
      <c r="W197" s="7">
        <v>49</v>
      </c>
      <c r="X197" s="7" t="s">
        <v>50</v>
      </c>
      <c r="Y197" s="7">
        <v>49</v>
      </c>
      <c r="Z197" s="7"/>
      <c r="AA197" s="7">
        <v>49</v>
      </c>
      <c r="AB197" s="7">
        <v>49</v>
      </c>
      <c r="AC197" s="7" t="s">
        <v>50</v>
      </c>
      <c r="AD197" s="7"/>
      <c r="AE197" s="7"/>
      <c r="AF197" s="1"/>
      <c r="AG197" s="1"/>
      <c r="AH197" s="1"/>
      <c r="AI197" s="1"/>
      <c r="AJ197" s="1"/>
      <c r="AK197" s="1"/>
      <c r="AL197" s="1"/>
      <c r="AM197" s="1"/>
      <c r="AN197" s="5">
        <f>'[1]Product Master'!B191</f>
        <v>187</v>
      </c>
      <c r="AO197" s="6">
        <f>'[1]Product Master'!C191</f>
        <v>0</v>
      </c>
      <c r="AP197" s="5">
        <f>'[1]Product Master'!D191</f>
        <v>0</v>
      </c>
      <c r="AQ197" s="4">
        <f>'[1]Product Master'!E191</f>
        <v>0</v>
      </c>
      <c r="AR197" s="4">
        <f>'[1]Product Master'!F191</f>
        <v>0</v>
      </c>
      <c r="AS197" s="4">
        <f>'[1]Product Master'!G191</f>
        <v>0</v>
      </c>
    </row>
    <row r="198" spans="2:45" s="2" customFormat="1" ht="15" customHeight="1" x14ac:dyDescent="0.2">
      <c r="B198" s="12"/>
      <c r="C198" s="30"/>
      <c r="D198" s="33"/>
      <c r="E198" s="33"/>
      <c r="F198" s="33"/>
      <c r="G198" s="33"/>
      <c r="H198" s="33"/>
      <c r="I198" s="33"/>
      <c r="J198" s="33"/>
      <c r="K198" s="33"/>
      <c r="L198" s="32"/>
      <c r="M198" s="32"/>
      <c r="N198" s="31"/>
      <c r="O198" s="9"/>
      <c r="P198" s="8"/>
      <c r="Q198" s="7"/>
      <c r="R198" s="7"/>
      <c r="S198" s="7"/>
      <c r="T198" s="7"/>
      <c r="U198" s="7"/>
      <c r="V198" s="7"/>
      <c r="W198" s="7">
        <v>50</v>
      </c>
      <c r="X198" s="7" t="s">
        <v>49</v>
      </c>
      <c r="Y198" s="7">
        <v>50</v>
      </c>
      <c r="Z198" s="7"/>
      <c r="AA198" s="7">
        <v>50</v>
      </c>
      <c r="AB198" s="7">
        <v>50</v>
      </c>
      <c r="AC198" s="7" t="s">
        <v>49</v>
      </c>
      <c r="AD198" s="7"/>
      <c r="AE198" s="7"/>
      <c r="AF198" s="1"/>
      <c r="AG198" s="1"/>
      <c r="AH198" s="1"/>
      <c r="AI198" s="1"/>
      <c r="AJ198" s="1"/>
      <c r="AK198" s="1"/>
      <c r="AL198" s="1"/>
      <c r="AM198" s="1"/>
      <c r="AN198" s="5">
        <f>'[1]Product Master'!B192</f>
        <v>188</v>
      </c>
      <c r="AO198" s="6">
        <f>'[1]Product Master'!C192</f>
        <v>0</v>
      </c>
      <c r="AP198" s="5">
        <f>'[1]Product Master'!D192</f>
        <v>0</v>
      </c>
      <c r="AQ198" s="4">
        <f>'[1]Product Master'!E192</f>
        <v>0</v>
      </c>
      <c r="AR198" s="4">
        <f>'[1]Product Master'!F192</f>
        <v>0</v>
      </c>
      <c r="AS198" s="4">
        <f>'[1]Product Master'!G192</f>
        <v>0</v>
      </c>
    </row>
    <row r="199" spans="2:45" s="2" customFormat="1" ht="15" customHeight="1" x14ac:dyDescent="0.2">
      <c r="B199" s="12"/>
      <c r="C199" s="30"/>
      <c r="D199" s="33"/>
      <c r="E199" s="33"/>
      <c r="F199" s="33"/>
      <c r="G199" s="33"/>
      <c r="H199" s="33"/>
      <c r="I199" s="33"/>
      <c r="J199" s="33"/>
      <c r="K199" s="33"/>
      <c r="L199" s="32"/>
      <c r="M199" s="32"/>
      <c r="N199" s="31"/>
      <c r="O199" s="9"/>
      <c r="P199" s="8"/>
      <c r="Q199" s="7"/>
      <c r="R199" s="7"/>
      <c r="S199" s="7"/>
      <c r="T199" s="7"/>
      <c r="U199" s="7"/>
      <c r="V199" s="7"/>
      <c r="W199" s="7">
        <v>51</v>
      </c>
      <c r="X199" s="7" t="s">
        <v>48</v>
      </c>
      <c r="Y199" s="7">
        <v>51</v>
      </c>
      <c r="Z199" s="7"/>
      <c r="AA199" s="7">
        <v>51</v>
      </c>
      <c r="AB199" s="7">
        <v>51</v>
      </c>
      <c r="AC199" s="7" t="s">
        <v>48</v>
      </c>
      <c r="AD199" s="7"/>
      <c r="AE199" s="7"/>
      <c r="AF199" s="1"/>
      <c r="AG199" s="1"/>
      <c r="AH199" s="1"/>
      <c r="AI199" s="1"/>
      <c r="AJ199" s="1"/>
      <c r="AK199" s="1"/>
      <c r="AL199" s="1"/>
      <c r="AM199" s="1"/>
      <c r="AN199" s="5">
        <f>'[1]Product Master'!B193</f>
        <v>189</v>
      </c>
      <c r="AO199" s="6">
        <f>'[1]Product Master'!C193</f>
        <v>0</v>
      </c>
      <c r="AP199" s="5">
        <f>'[1]Product Master'!D193</f>
        <v>0</v>
      </c>
      <c r="AQ199" s="4">
        <f>'[1]Product Master'!E193</f>
        <v>0</v>
      </c>
      <c r="AR199" s="4">
        <f>'[1]Product Master'!F193</f>
        <v>0</v>
      </c>
      <c r="AS199" s="4">
        <f>'[1]Product Master'!G193</f>
        <v>0</v>
      </c>
    </row>
    <row r="200" spans="2:45" s="2" customFormat="1" ht="15" customHeight="1" x14ac:dyDescent="0.2">
      <c r="B200" s="12"/>
      <c r="C200" s="30"/>
      <c r="D200" s="33"/>
      <c r="E200" s="33"/>
      <c r="F200" s="33"/>
      <c r="G200" s="33"/>
      <c r="H200" s="33"/>
      <c r="I200" s="33"/>
      <c r="J200" s="33"/>
      <c r="K200" s="33"/>
      <c r="L200" s="32"/>
      <c r="M200" s="32"/>
      <c r="N200" s="31"/>
      <c r="O200" s="9"/>
      <c r="P200" s="8"/>
      <c r="Q200" s="7"/>
      <c r="R200" s="7"/>
      <c r="S200" s="7"/>
      <c r="T200" s="7"/>
      <c r="U200" s="7"/>
      <c r="V200" s="7"/>
      <c r="W200" s="7">
        <v>52</v>
      </c>
      <c r="X200" s="7" t="s">
        <v>47</v>
      </c>
      <c r="Y200" s="7">
        <v>52</v>
      </c>
      <c r="Z200" s="7"/>
      <c r="AA200" s="7">
        <v>52</v>
      </c>
      <c r="AB200" s="7">
        <v>52</v>
      </c>
      <c r="AC200" s="7" t="s">
        <v>47</v>
      </c>
      <c r="AD200" s="7"/>
      <c r="AE200" s="7"/>
      <c r="AF200" s="1"/>
      <c r="AG200" s="1"/>
      <c r="AH200" s="1"/>
      <c r="AI200" s="1"/>
      <c r="AJ200" s="1"/>
      <c r="AK200" s="1"/>
      <c r="AL200" s="1"/>
      <c r="AM200" s="1"/>
      <c r="AN200" s="5">
        <f>'[1]Product Master'!B194</f>
        <v>190</v>
      </c>
      <c r="AO200" s="6">
        <f>'[1]Product Master'!C194</f>
        <v>0</v>
      </c>
      <c r="AP200" s="5">
        <f>'[1]Product Master'!D194</f>
        <v>0</v>
      </c>
      <c r="AQ200" s="4">
        <f>'[1]Product Master'!E194</f>
        <v>0</v>
      </c>
      <c r="AR200" s="4">
        <f>'[1]Product Master'!F194</f>
        <v>0</v>
      </c>
      <c r="AS200" s="4">
        <f>'[1]Product Master'!G194</f>
        <v>0</v>
      </c>
    </row>
    <row r="201" spans="2:45" s="2" customFormat="1" ht="15" customHeight="1" x14ac:dyDescent="0.2">
      <c r="B201" s="12"/>
      <c r="C201" s="30"/>
      <c r="D201" s="33"/>
      <c r="E201" s="33"/>
      <c r="F201" s="33"/>
      <c r="G201" s="33"/>
      <c r="H201" s="33"/>
      <c r="I201" s="33"/>
      <c r="J201" s="33"/>
      <c r="K201" s="33"/>
      <c r="L201" s="32"/>
      <c r="M201" s="32"/>
      <c r="N201" s="31"/>
      <c r="O201" s="9"/>
      <c r="P201" s="8"/>
      <c r="Q201" s="7"/>
      <c r="R201" s="7"/>
      <c r="S201" s="7"/>
      <c r="T201" s="7"/>
      <c r="U201" s="7"/>
      <c r="V201" s="7"/>
      <c r="W201" s="7">
        <v>53</v>
      </c>
      <c r="X201" s="7" t="s">
        <v>46</v>
      </c>
      <c r="Y201" s="7">
        <v>53</v>
      </c>
      <c r="Z201" s="7"/>
      <c r="AA201" s="7">
        <v>53</v>
      </c>
      <c r="AB201" s="7">
        <v>53</v>
      </c>
      <c r="AC201" s="7" t="s">
        <v>46</v>
      </c>
      <c r="AD201" s="7"/>
      <c r="AE201" s="7"/>
      <c r="AF201" s="1"/>
      <c r="AG201" s="1"/>
      <c r="AH201" s="1"/>
      <c r="AI201" s="1"/>
      <c r="AJ201" s="1"/>
      <c r="AK201" s="1"/>
      <c r="AL201" s="1"/>
      <c r="AM201" s="1"/>
      <c r="AN201" s="5">
        <f>'[1]Product Master'!B195</f>
        <v>191</v>
      </c>
      <c r="AO201" s="6">
        <f>'[1]Product Master'!C195</f>
        <v>0</v>
      </c>
      <c r="AP201" s="5">
        <f>'[1]Product Master'!D195</f>
        <v>0</v>
      </c>
      <c r="AQ201" s="4">
        <f>'[1]Product Master'!E195</f>
        <v>0</v>
      </c>
      <c r="AR201" s="4">
        <f>'[1]Product Master'!F195</f>
        <v>0</v>
      </c>
      <c r="AS201" s="4">
        <f>'[1]Product Master'!G195</f>
        <v>0</v>
      </c>
    </row>
    <row r="202" spans="2:45" s="2" customFormat="1" ht="15" customHeight="1" x14ac:dyDescent="0.2">
      <c r="B202" s="12"/>
      <c r="C202" s="30"/>
      <c r="D202" s="33"/>
      <c r="E202" s="33"/>
      <c r="F202" s="33"/>
      <c r="G202" s="33"/>
      <c r="H202" s="33"/>
      <c r="I202" s="33"/>
      <c r="J202" s="33"/>
      <c r="K202" s="33"/>
      <c r="L202" s="32"/>
      <c r="M202" s="32"/>
      <c r="N202" s="31"/>
      <c r="O202" s="9"/>
      <c r="P202" s="8"/>
      <c r="Q202" s="7"/>
      <c r="R202" s="7"/>
      <c r="S202" s="7"/>
      <c r="T202" s="7"/>
      <c r="U202" s="7"/>
      <c r="V202" s="7"/>
      <c r="W202" s="7">
        <v>54</v>
      </c>
      <c r="X202" s="7" t="s">
        <v>45</v>
      </c>
      <c r="Y202" s="7">
        <v>54</v>
      </c>
      <c r="Z202" s="7"/>
      <c r="AA202" s="7">
        <v>54</v>
      </c>
      <c r="AB202" s="7">
        <v>54</v>
      </c>
      <c r="AC202" s="7" t="s">
        <v>45</v>
      </c>
      <c r="AD202" s="7"/>
      <c r="AE202" s="7"/>
      <c r="AF202" s="1"/>
      <c r="AG202" s="1"/>
      <c r="AH202" s="1"/>
      <c r="AI202" s="1"/>
      <c r="AJ202" s="1"/>
      <c r="AK202" s="1"/>
      <c r="AL202" s="1"/>
      <c r="AM202" s="1"/>
      <c r="AN202" s="5">
        <f>'[1]Product Master'!B196</f>
        <v>192</v>
      </c>
      <c r="AO202" s="6">
        <f>'[1]Product Master'!C196</f>
        <v>0</v>
      </c>
      <c r="AP202" s="5">
        <f>'[1]Product Master'!D196</f>
        <v>0</v>
      </c>
      <c r="AQ202" s="4">
        <f>'[1]Product Master'!E196</f>
        <v>0</v>
      </c>
      <c r="AR202" s="4">
        <f>'[1]Product Master'!F196</f>
        <v>0</v>
      </c>
      <c r="AS202" s="4">
        <f>'[1]Product Master'!G196</f>
        <v>0</v>
      </c>
    </row>
    <row r="203" spans="2:45" s="2" customFormat="1" ht="15" customHeight="1" x14ac:dyDescent="0.2">
      <c r="B203" s="12"/>
      <c r="C203" s="30"/>
      <c r="D203" s="33"/>
      <c r="E203" s="33"/>
      <c r="F203" s="33"/>
      <c r="G203" s="33"/>
      <c r="H203" s="33"/>
      <c r="I203" s="33"/>
      <c r="J203" s="33"/>
      <c r="K203" s="33"/>
      <c r="L203" s="32"/>
      <c r="M203" s="32"/>
      <c r="N203" s="31"/>
      <c r="O203" s="9"/>
      <c r="P203" s="8"/>
      <c r="Q203" s="7"/>
      <c r="R203" s="7"/>
      <c r="S203" s="7"/>
      <c r="T203" s="7"/>
      <c r="U203" s="7"/>
      <c r="V203" s="7"/>
      <c r="W203" s="7">
        <v>55</v>
      </c>
      <c r="X203" s="7" t="s">
        <v>44</v>
      </c>
      <c r="Y203" s="7">
        <v>55</v>
      </c>
      <c r="Z203" s="7"/>
      <c r="AA203" s="7">
        <v>55</v>
      </c>
      <c r="AB203" s="7">
        <v>55</v>
      </c>
      <c r="AC203" s="7" t="s">
        <v>44</v>
      </c>
      <c r="AD203" s="7"/>
      <c r="AE203" s="7"/>
      <c r="AF203" s="1"/>
      <c r="AG203" s="1"/>
      <c r="AH203" s="1"/>
      <c r="AI203" s="1"/>
      <c r="AJ203" s="1"/>
      <c r="AK203" s="1"/>
      <c r="AL203" s="1"/>
      <c r="AM203" s="1"/>
      <c r="AN203" s="5">
        <f>'[1]Product Master'!B197</f>
        <v>193</v>
      </c>
      <c r="AO203" s="6">
        <f>'[1]Product Master'!C197</f>
        <v>0</v>
      </c>
      <c r="AP203" s="5">
        <f>'[1]Product Master'!D197</f>
        <v>0</v>
      </c>
      <c r="AQ203" s="4">
        <f>'[1]Product Master'!E197</f>
        <v>0</v>
      </c>
      <c r="AR203" s="4">
        <f>'[1]Product Master'!F197</f>
        <v>0</v>
      </c>
      <c r="AS203" s="4">
        <f>'[1]Product Master'!G197</f>
        <v>0</v>
      </c>
    </row>
    <row r="204" spans="2:45" s="2" customFormat="1" ht="15" customHeight="1" x14ac:dyDescent="0.2">
      <c r="B204" s="12"/>
      <c r="C204" s="30"/>
      <c r="D204" s="33"/>
      <c r="E204" s="33"/>
      <c r="F204" s="33"/>
      <c r="G204" s="33"/>
      <c r="H204" s="33"/>
      <c r="I204" s="33"/>
      <c r="J204" s="33"/>
      <c r="K204" s="33"/>
      <c r="L204" s="32"/>
      <c r="M204" s="32"/>
      <c r="N204" s="31"/>
      <c r="O204" s="9"/>
      <c r="P204" s="8"/>
      <c r="Q204" s="7"/>
      <c r="R204" s="7"/>
      <c r="S204" s="7"/>
      <c r="T204" s="7"/>
      <c r="U204" s="7"/>
      <c r="V204" s="7"/>
      <c r="W204" s="7">
        <v>56</v>
      </c>
      <c r="X204" s="7" t="s">
        <v>43</v>
      </c>
      <c r="Y204" s="7">
        <v>56</v>
      </c>
      <c r="Z204" s="7"/>
      <c r="AA204" s="7">
        <v>56</v>
      </c>
      <c r="AB204" s="7">
        <v>56</v>
      </c>
      <c r="AC204" s="7" t="s">
        <v>43</v>
      </c>
      <c r="AD204" s="7"/>
      <c r="AE204" s="7"/>
      <c r="AF204" s="1"/>
      <c r="AG204" s="1"/>
      <c r="AH204" s="1"/>
      <c r="AI204" s="1"/>
      <c r="AJ204" s="1"/>
      <c r="AK204" s="1"/>
      <c r="AL204" s="1"/>
      <c r="AM204" s="1"/>
      <c r="AN204" s="5">
        <f>'[1]Product Master'!B198</f>
        <v>194</v>
      </c>
      <c r="AO204" s="6">
        <f>'[1]Product Master'!C198</f>
        <v>0</v>
      </c>
      <c r="AP204" s="5">
        <f>'[1]Product Master'!D198</f>
        <v>0</v>
      </c>
      <c r="AQ204" s="4">
        <f>'[1]Product Master'!E198</f>
        <v>0</v>
      </c>
      <c r="AR204" s="4">
        <f>'[1]Product Master'!F198</f>
        <v>0</v>
      </c>
      <c r="AS204" s="4">
        <f>'[1]Product Master'!G198</f>
        <v>0</v>
      </c>
    </row>
    <row r="205" spans="2:45" s="2" customFormat="1" ht="15" customHeight="1" x14ac:dyDescent="0.2">
      <c r="B205" s="12"/>
      <c r="C205" s="30"/>
      <c r="D205" s="33"/>
      <c r="E205" s="33"/>
      <c r="F205" s="33"/>
      <c r="G205" s="33"/>
      <c r="H205" s="33"/>
      <c r="I205" s="33"/>
      <c r="J205" s="33"/>
      <c r="K205" s="33"/>
      <c r="L205" s="32"/>
      <c r="M205" s="32"/>
      <c r="N205" s="31"/>
      <c r="O205" s="9"/>
      <c r="P205" s="8"/>
      <c r="Q205" s="7"/>
      <c r="R205" s="7"/>
      <c r="S205" s="7"/>
      <c r="T205" s="7"/>
      <c r="U205" s="7"/>
      <c r="V205" s="7"/>
      <c r="W205" s="7">
        <v>57</v>
      </c>
      <c r="X205" s="7" t="s">
        <v>42</v>
      </c>
      <c r="Y205" s="7">
        <v>57</v>
      </c>
      <c r="Z205" s="7"/>
      <c r="AA205" s="7">
        <v>57</v>
      </c>
      <c r="AB205" s="7">
        <v>57</v>
      </c>
      <c r="AC205" s="7" t="s">
        <v>42</v>
      </c>
      <c r="AD205" s="7"/>
      <c r="AE205" s="7"/>
      <c r="AF205" s="1"/>
      <c r="AG205" s="1"/>
      <c r="AH205" s="1"/>
      <c r="AI205" s="1"/>
      <c r="AJ205" s="1"/>
      <c r="AK205" s="1"/>
      <c r="AL205" s="1"/>
      <c r="AM205" s="1"/>
      <c r="AN205" s="5">
        <f>'[1]Product Master'!B199</f>
        <v>195</v>
      </c>
      <c r="AO205" s="6">
        <f>'[1]Product Master'!C199</f>
        <v>0</v>
      </c>
      <c r="AP205" s="5">
        <f>'[1]Product Master'!D199</f>
        <v>0</v>
      </c>
      <c r="AQ205" s="4">
        <f>'[1]Product Master'!E199</f>
        <v>0</v>
      </c>
      <c r="AR205" s="4">
        <f>'[1]Product Master'!F199</f>
        <v>0</v>
      </c>
      <c r="AS205" s="4">
        <f>'[1]Product Master'!G199</f>
        <v>0</v>
      </c>
    </row>
    <row r="206" spans="2:45" s="2" customFormat="1" ht="15" customHeight="1" x14ac:dyDescent="0.2">
      <c r="B206" s="12"/>
      <c r="C206" s="30"/>
      <c r="D206" s="33"/>
      <c r="E206" s="33"/>
      <c r="F206" s="33"/>
      <c r="G206" s="33"/>
      <c r="H206" s="33"/>
      <c r="I206" s="33"/>
      <c r="J206" s="33"/>
      <c r="K206" s="33"/>
      <c r="L206" s="32"/>
      <c r="M206" s="32"/>
      <c r="N206" s="31"/>
      <c r="O206" s="9"/>
      <c r="P206" s="8"/>
      <c r="Q206" s="7"/>
      <c r="R206" s="7"/>
      <c r="S206" s="7"/>
      <c r="T206" s="7"/>
      <c r="U206" s="7"/>
      <c r="V206" s="7"/>
      <c r="W206" s="7">
        <v>58</v>
      </c>
      <c r="X206" s="7" t="s">
        <v>41</v>
      </c>
      <c r="Y206" s="7">
        <v>58</v>
      </c>
      <c r="Z206" s="7"/>
      <c r="AA206" s="7">
        <v>58</v>
      </c>
      <c r="AB206" s="7">
        <v>58</v>
      </c>
      <c r="AC206" s="7" t="s">
        <v>41</v>
      </c>
      <c r="AD206" s="7"/>
      <c r="AE206" s="7"/>
      <c r="AF206" s="1"/>
      <c r="AG206" s="1"/>
      <c r="AH206" s="1"/>
      <c r="AI206" s="1"/>
      <c r="AJ206" s="1"/>
      <c r="AK206" s="1"/>
      <c r="AL206" s="1"/>
      <c r="AM206" s="1"/>
      <c r="AN206" s="5">
        <f>'[1]Product Master'!B200</f>
        <v>196</v>
      </c>
      <c r="AO206" s="6">
        <f>'[1]Product Master'!C200</f>
        <v>0</v>
      </c>
      <c r="AP206" s="5">
        <f>'[1]Product Master'!D200</f>
        <v>0</v>
      </c>
      <c r="AQ206" s="4">
        <f>'[1]Product Master'!E200</f>
        <v>0</v>
      </c>
      <c r="AR206" s="4">
        <f>'[1]Product Master'!F200</f>
        <v>0</v>
      </c>
      <c r="AS206" s="4">
        <f>'[1]Product Master'!G200</f>
        <v>0</v>
      </c>
    </row>
    <row r="207" spans="2:45" s="2" customFormat="1" ht="15" customHeight="1" x14ac:dyDescent="0.2">
      <c r="B207" s="12"/>
      <c r="C207" s="30"/>
      <c r="D207" s="33"/>
      <c r="E207" s="33"/>
      <c r="F207" s="33"/>
      <c r="G207" s="33"/>
      <c r="H207" s="33"/>
      <c r="I207" s="33"/>
      <c r="J207" s="33"/>
      <c r="K207" s="33"/>
      <c r="L207" s="32"/>
      <c r="M207" s="32"/>
      <c r="N207" s="31"/>
      <c r="O207" s="9"/>
      <c r="P207" s="8"/>
      <c r="Q207" s="7"/>
      <c r="R207" s="7"/>
      <c r="S207" s="7"/>
      <c r="T207" s="7"/>
      <c r="U207" s="7"/>
      <c r="V207" s="7"/>
      <c r="W207" s="7">
        <v>59</v>
      </c>
      <c r="X207" s="7" t="s">
        <v>40</v>
      </c>
      <c r="Y207" s="7">
        <v>59</v>
      </c>
      <c r="Z207" s="7"/>
      <c r="AA207" s="7">
        <v>59</v>
      </c>
      <c r="AB207" s="7">
        <v>59</v>
      </c>
      <c r="AC207" s="7" t="s">
        <v>40</v>
      </c>
      <c r="AD207" s="7"/>
      <c r="AE207" s="7"/>
      <c r="AF207" s="1"/>
      <c r="AG207" s="1"/>
      <c r="AH207" s="1"/>
      <c r="AI207" s="1"/>
      <c r="AJ207" s="1"/>
      <c r="AK207" s="1"/>
      <c r="AL207" s="1"/>
      <c r="AM207" s="1"/>
      <c r="AN207" s="5">
        <f>'[1]Product Master'!B201</f>
        <v>197</v>
      </c>
      <c r="AO207" s="6">
        <f>'[1]Product Master'!C201</f>
        <v>0</v>
      </c>
      <c r="AP207" s="5">
        <f>'[1]Product Master'!D201</f>
        <v>0</v>
      </c>
      <c r="AQ207" s="4">
        <f>'[1]Product Master'!E201</f>
        <v>0</v>
      </c>
      <c r="AR207" s="4">
        <f>'[1]Product Master'!F201</f>
        <v>0</v>
      </c>
      <c r="AS207" s="4">
        <f>'[1]Product Master'!G201</f>
        <v>0</v>
      </c>
    </row>
    <row r="208" spans="2:45" s="2" customFormat="1" ht="15" customHeight="1" x14ac:dyDescent="0.2">
      <c r="B208" s="12"/>
      <c r="C208" s="30"/>
      <c r="D208" s="33"/>
      <c r="E208" s="33"/>
      <c r="F208" s="33"/>
      <c r="G208" s="33"/>
      <c r="H208" s="33"/>
      <c r="I208" s="33"/>
      <c r="J208" s="33"/>
      <c r="K208" s="33"/>
      <c r="L208" s="32"/>
      <c r="M208" s="32"/>
      <c r="N208" s="31"/>
      <c r="O208" s="9"/>
      <c r="P208" s="8"/>
      <c r="Q208" s="7"/>
      <c r="R208" s="7"/>
      <c r="S208" s="7"/>
      <c r="T208" s="7"/>
      <c r="U208" s="7"/>
      <c r="V208" s="7"/>
      <c r="W208" s="7">
        <v>60</v>
      </c>
      <c r="X208" s="7" t="s">
        <v>39</v>
      </c>
      <c r="Y208" s="7">
        <v>60</v>
      </c>
      <c r="Z208" s="7"/>
      <c r="AA208" s="7">
        <v>60</v>
      </c>
      <c r="AB208" s="7">
        <v>60</v>
      </c>
      <c r="AC208" s="7" t="s">
        <v>39</v>
      </c>
      <c r="AD208" s="7"/>
      <c r="AE208" s="7"/>
      <c r="AF208" s="1"/>
      <c r="AG208" s="1"/>
      <c r="AH208" s="1"/>
      <c r="AI208" s="1"/>
      <c r="AJ208" s="1"/>
      <c r="AK208" s="1"/>
      <c r="AL208" s="1"/>
      <c r="AM208" s="1"/>
      <c r="AN208" s="5">
        <f>'[1]Product Master'!B202</f>
        <v>198</v>
      </c>
      <c r="AO208" s="6">
        <f>'[1]Product Master'!C202</f>
        <v>0</v>
      </c>
      <c r="AP208" s="5">
        <f>'[1]Product Master'!D202</f>
        <v>0</v>
      </c>
      <c r="AQ208" s="4">
        <f>'[1]Product Master'!E202</f>
        <v>0</v>
      </c>
      <c r="AR208" s="4">
        <f>'[1]Product Master'!F202</f>
        <v>0</v>
      </c>
      <c r="AS208" s="4">
        <f>'[1]Product Master'!G202</f>
        <v>0</v>
      </c>
    </row>
    <row r="209" spans="1:45" s="2" customFormat="1" ht="15" customHeight="1" x14ac:dyDescent="0.2">
      <c r="B209" s="12"/>
      <c r="C209" s="30"/>
      <c r="D209" s="33"/>
      <c r="E209" s="33"/>
      <c r="F209" s="33"/>
      <c r="G209" s="33"/>
      <c r="H209" s="33"/>
      <c r="I209" s="33"/>
      <c r="J209" s="33"/>
      <c r="K209" s="33"/>
      <c r="L209" s="32"/>
      <c r="M209" s="32"/>
      <c r="N209" s="31"/>
      <c r="O209" s="9"/>
      <c r="P209" s="8"/>
      <c r="Q209" s="7"/>
      <c r="R209" s="7"/>
      <c r="S209" s="7"/>
      <c r="T209" s="7"/>
      <c r="U209" s="7"/>
      <c r="V209" s="7"/>
      <c r="W209" s="7">
        <v>61</v>
      </c>
      <c r="X209" s="7" t="s">
        <v>38</v>
      </c>
      <c r="Y209" s="7">
        <v>61</v>
      </c>
      <c r="Z209" s="7"/>
      <c r="AA209" s="7">
        <v>61</v>
      </c>
      <c r="AB209" s="7">
        <v>61</v>
      </c>
      <c r="AC209" s="7" t="s">
        <v>38</v>
      </c>
      <c r="AD209" s="7"/>
      <c r="AE209" s="7"/>
      <c r="AF209" s="1"/>
      <c r="AG209" s="1"/>
      <c r="AH209" s="1"/>
      <c r="AI209" s="1"/>
      <c r="AJ209" s="1"/>
      <c r="AK209" s="1"/>
      <c r="AL209" s="1"/>
      <c r="AM209" s="1"/>
      <c r="AN209" s="5">
        <f>'[1]Product Master'!B203</f>
        <v>199</v>
      </c>
      <c r="AO209" s="6">
        <f>'[1]Product Master'!C203</f>
        <v>0</v>
      </c>
      <c r="AP209" s="5">
        <f>'[1]Product Master'!D203</f>
        <v>0</v>
      </c>
      <c r="AQ209" s="4">
        <f>'[1]Product Master'!E203</f>
        <v>0</v>
      </c>
      <c r="AR209" s="4">
        <f>'[1]Product Master'!F203</f>
        <v>0</v>
      </c>
      <c r="AS209" s="4">
        <f>'[1]Product Master'!G203</f>
        <v>0</v>
      </c>
    </row>
    <row r="210" spans="1:45" s="2" customFormat="1" ht="15" customHeight="1" x14ac:dyDescent="0.2">
      <c r="B210" s="12"/>
      <c r="C210" s="30"/>
      <c r="D210" s="33"/>
      <c r="E210" s="33"/>
      <c r="F210" s="33"/>
      <c r="G210" s="33"/>
      <c r="H210" s="33"/>
      <c r="I210" s="33"/>
      <c r="J210" s="33"/>
      <c r="K210" s="33"/>
      <c r="L210" s="32"/>
      <c r="M210" s="32"/>
      <c r="N210" s="31"/>
      <c r="O210" s="9"/>
      <c r="P210" s="8"/>
      <c r="Q210" s="7"/>
      <c r="R210" s="7"/>
      <c r="S210" s="7"/>
      <c r="T210" s="7"/>
      <c r="U210" s="7"/>
      <c r="V210" s="7"/>
      <c r="W210" s="7">
        <v>62</v>
      </c>
      <c r="X210" s="7" t="s">
        <v>37</v>
      </c>
      <c r="Y210" s="7">
        <v>62</v>
      </c>
      <c r="Z210" s="7"/>
      <c r="AA210" s="7">
        <v>62</v>
      </c>
      <c r="AB210" s="7">
        <v>62</v>
      </c>
      <c r="AC210" s="7" t="s">
        <v>37</v>
      </c>
      <c r="AD210" s="7"/>
      <c r="AE210" s="7"/>
      <c r="AF210" s="1"/>
      <c r="AG210" s="1"/>
      <c r="AH210" s="1"/>
      <c r="AI210" s="1"/>
      <c r="AJ210" s="1"/>
      <c r="AK210" s="1"/>
      <c r="AL210" s="1"/>
      <c r="AM210" s="1"/>
      <c r="AN210" s="5">
        <f>'[1]Product Master'!B204</f>
        <v>200</v>
      </c>
      <c r="AO210" s="6">
        <f>'[1]Product Master'!C204</f>
        <v>0</v>
      </c>
      <c r="AP210" s="5">
        <f>'[1]Product Master'!D204</f>
        <v>0</v>
      </c>
      <c r="AQ210" s="4">
        <f>'[1]Product Master'!E204</f>
        <v>0</v>
      </c>
      <c r="AR210" s="4">
        <f>'[1]Product Master'!F204</f>
        <v>0</v>
      </c>
      <c r="AS210" s="4">
        <f>'[1]Product Master'!G204</f>
        <v>0</v>
      </c>
    </row>
    <row r="211" spans="1:45" s="2" customFormat="1" ht="14.25" customHeight="1" x14ac:dyDescent="0.2">
      <c r="B211" s="12"/>
      <c r="C211" s="30"/>
      <c r="D211" s="33"/>
      <c r="E211" s="33"/>
      <c r="F211" s="33"/>
      <c r="G211" s="33"/>
      <c r="H211" s="33"/>
      <c r="I211" s="33"/>
      <c r="J211" s="33"/>
      <c r="K211" s="33"/>
      <c r="L211" s="32"/>
      <c r="M211" s="32"/>
      <c r="N211" s="31"/>
      <c r="O211" s="9"/>
      <c r="P211" s="8"/>
      <c r="Q211" s="7"/>
      <c r="R211" s="7"/>
      <c r="S211" s="7"/>
      <c r="T211" s="7"/>
      <c r="U211" s="7"/>
      <c r="V211" s="7"/>
      <c r="W211" s="7">
        <v>63</v>
      </c>
      <c r="X211" s="7" t="s">
        <v>36</v>
      </c>
      <c r="Y211" s="7">
        <v>63</v>
      </c>
      <c r="Z211" s="7"/>
      <c r="AA211" s="7">
        <v>63</v>
      </c>
      <c r="AB211" s="7">
        <v>63</v>
      </c>
      <c r="AC211" s="7" t="s">
        <v>36</v>
      </c>
      <c r="AD211" s="7"/>
      <c r="AE211" s="7"/>
      <c r="AF211" s="1"/>
      <c r="AG211" s="1"/>
      <c r="AH211" s="1"/>
      <c r="AI211" s="1"/>
      <c r="AJ211" s="1"/>
      <c r="AK211" s="1"/>
      <c r="AL211" s="1"/>
      <c r="AM211" s="1"/>
      <c r="AN211" s="5">
        <f>'[1]Product Master'!B205</f>
        <v>201</v>
      </c>
      <c r="AO211" s="6">
        <f>'[1]Product Master'!C205</f>
        <v>0</v>
      </c>
      <c r="AP211" s="5">
        <f>'[1]Product Master'!D205</f>
        <v>0</v>
      </c>
      <c r="AQ211" s="4">
        <f>'[1]Product Master'!E205</f>
        <v>0</v>
      </c>
      <c r="AR211" s="4">
        <f>'[1]Product Master'!F205</f>
        <v>0</v>
      </c>
      <c r="AS211" s="4">
        <f>'[1]Product Master'!G205</f>
        <v>0</v>
      </c>
    </row>
    <row r="212" spans="1:45" s="2" customFormat="1" ht="15" customHeight="1" x14ac:dyDescent="0.2">
      <c r="B212" s="12"/>
      <c r="C212" s="30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1"/>
      <c r="O212" s="9"/>
      <c r="P212" s="8"/>
      <c r="Q212" s="7"/>
      <c r="R212" s="7"/>
      <c r="S212" s="7"/>
      <c r="T212" s="7"/>
      <c r="U212" s="7"/>
      <c r="V212" s="7"/>
      <c r="W212" s="7">
        <v>64</v>
      </c>
      <c r="X212" s="7" t="s">
        <v>35</v>
      </c>
      <c r="Y212" s="7">
        <v>64</v>
      </c>
      <c r="Z212" s="7"/>
      <c r="AA212" s="7">
        <v>64</v>
      </c>
      <c r="AB212" s="7">
        <v>64</v>
      </c>
      <c r="AC212" s="7" t="s">
        <v>35</v>
      </c>
      <c r="AD212" s="7"/>
      <c r="AE212" s="7"/>
      <c r="AF212" s="1"/>
      <c r="AG212" s="1"/>
      <c r="AH212" s="1"/>
      <c r="AI212" s="1"/>
      <c r="AJ212" s="1"/>
      <c r="AK212" s="1"/>
      <c r="AL212" s="1"/>
      <c r="AM212" s="1"/>
      <c r="AN212" s="5">
        <f>'[1]Product Master'!B206</f>
        <v>202</v>
      </c>
      <c r="AO212" s="6">
        <f>'[1]Product Master'!C206</f>
        <v>0</v>
      </c>
      <c r="AP212" s="5">
        <f>'[1]Product Master'!D206</f>
        <v>0</v>
      </c>
      <c r="AQ212" s="4">
        <f>'[1]Product Master'!E206</f>
        <v>0</v>
      </c>
      <c r="AR212" s="4">
        <f>'[1]Product Master'!F206</f>
        <v>0</v>
      </c>
      <c r="AS212" s="4">
        <f>'[1]Product Master'!G206</f>
        <v>0</v>
      </c>
    </row>
    <row r="213" spans="1:45" s="2" customFormat="1" ht="3" customHeight="1" x14ac:dyDescent="0.2">
      <c r="B213" s="12"/>
      <c r="C213" s="30"/>
      <c r="D213" s="30"/>
      <c r="E213" s="9"/>
      <c r="F213" s="9"/>
      <c r="G213" s="9"/>
      <c r="H213" s="9"/>
      <c r="I213" s="9"/>
      <c r="J213" s="9"/>
      <c r="K213" s="9"/>
      <c r="L213" s="29"/>
      <c r="M213" s="28"/>
      <c r="N213" s="28"/>
      <c r="O213" s="9"/>
      <c r="P213" s="8"/>
      <c r="Q213" s="7"/>
      <c r="R213" s="7"/>
      <c r="S213" s="7"/>
      <c r="T213" s="7"/>
      <c r="U213" s="7"/>
      <c r="V213" s="7"/>
      <c r="W213" s="7">
        <v>65</v>
      </c>
      <c r="X213" s="7" t="s">
        <v>34</v>
      </c>
      <c r="Y213" s="7">
        <v>65</v>
      </c>
      <c r="Z213" s="7"/>
      <c r="AA213" s="7">
        <v>65</v>
      </c>
      <c r="AB213" s="7">
        <v>65</v>
      </c>
      <c r="AC213" s="7" t="s">
        <v>34</v>
      </c>
      <c r="AD213" s="7"/>
      <c r="AE213" s="7"/>
      <c r="AF213" s="1"/>
      <c r="AG213" s="1"/>
      <c r="AH213" s="1"/>
      <c r="AI213" s="1"/>
      <c r="AJ213" s="1"/>
      <c r="AK213" s="1"/>
      <c r="AL213" s="1"/>
      <c r="AM213" s="1"/>
      <c r="AN213" s="5">
        <f>'[1]Product Master'!B207</f>
        <v>203</v>
      </c>
      <c r="AO213" s="6">
        <f>'[1]Product Master'!C207</f>
        <v>0</v>
      </c>
      <c r="AP213" s="5">
        <f>'[1]Product Master'!D207</f>
        <v>0</v>
      </c>
      <c r="AQ213" s="4">
        <f>'[1]Product Master'!E207</f>
        <v>0</v>
      </c>
      <c r="AR213" s="4">
        <f>'[1]Product Master'!F207</f>
        <v>0</v>
      </c>
      <c r="AS213" s="4">
        <f>'[1]Product Master'!G207</f>
        <v>0</v>
      </c>
    </row>
    <row r="214" spans="1:45" s="2" customFormat="1" ht="18" customHeight="1" x14ac:dyDescent="0.2">
      <c r="B214" s="12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9"/>
      <c r="P214" s="8"/>
      <c r="Q214" s="7"/>
      <c r="R214" s="7"/>
      <c r="S214" s="7"/>
      <c r="T214" s="7"/>
      <c r="U214" s="7"/>
      <c r="V214" s="7"/>
      <c r="W214" s="7">
        <v>66</v>
      </c>
      <c r="X214" s="7" t="s">
        <v>33</v>
      </c>
      <c r="Y214" s="7">
        <v>66</v>
      </c>
      <c r="Z214" s="7"/>
      <c r="AA214" s="7">
        <v>66</v>
      </c>
      <c r="AB214" s="7">
        <v>66</v>
      </c>
      <c r="AC214" s="7" t="s">
        <v>33</v>
      </c>
      <c r="AD214" s="7"/>
      <c r="AE214" s="7"/>
      <c r="AF214" s="1"/>
      <c r="AG214" s="1"/>
      <c r="AH214" s="1"/>
      <c r="AI214" s="1"/>
      <c r="AJ214" s="1"/>
      <c r="AK214" s="1"/>
      <c r="AL214" s="1"/>
      <c r="AM214" s="1"/>
      <c r="AN214" s="5">
        <f>'[1]Product Master'!B208</f>
        <v>204</v>
      </c>
      <c r="AO214" s="6">
        <f>'[1]Product Master'!C208</f>
        <v>0</v>
      </c>
      <c r="AP214" s="5">
        <f>'[1]Product Master'!D208</f>
        <v>0</v>
      </c>
      <c r="AQ214" s="4">
        <f>'[1]Product Master'!E208</f>
        <v>0</v>
      </c>
      <c r="AR214" s="4">
        <f>'[1]Product Master'!F208</f>
        <v>0</v>
      </c>
      <c r="AS214" s="4">
        <f>'[1]Product Master'!G208</f>
        <v>0</v>
      </c>
    </row>
    <row r="215" spans="1:45" s="2" customFormat="1" ht="18" customHeight="1" x14ac:dyDescent="0.2">
      <c r="A215" s="18"/>
      <c r="B215" s="27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9"/>
      <c r="P215" s="8"/>
      <c r="Q215" s="7"/>
      <c r="R215" s="7"/>
      <c r="S215" s="7"/>
      <c r="T215" s="7"/>
      <c r="U215" s="7"/>
      <c r="V215" s="7"/>
      <c r="W215" s="7">
        <v>67</v>
      </c>
      <c r="X215" s="7" t="s">
        <v>32</v>
      </c>
      <c r="Y215" s="7">
        <v>67</v>
      </c>
      <c r="Z215" s="7"/>
      <c r="AA215" s="7">
        <v>67</v>
      </c>
      <c r="AB215" s="7">
        <v>67</v>
      </c>
      <c r="AC215" s="7" t="s">
        <v>32</v>
      </c>
      <c r="AD215" s="7"/>
      <c r="AE215" s="7"/>
      <c r="AF215" s="1"/>
      <c r="AG215" s="1"/>
      <c r="AH215" s="1"/>
      <c r="AI215" s="1"/>
      <c r="AJ215" s="1"/>
      <c r="AK215" s="1"/>
      <c r="AL215" s="1"/>
      <c r="AM215" s="1"/>
      <c r="AN215" s="5">
        <f>'[1]Product Master'!B209</f>
        <v>205</v>
      </c>
      <c r="AO215" s="6">
        <f>'[1]Product Master'!C209</f>
        <v>0</v>
      </c>
      <c r="AP215" s="5">
        <f>'[1]Product Master'!D209</f>
        <v>0</v>
      </c>
      <c r="AQ215" s="4">
        <f>'[1]Product Master'!E209</f>
        <v>0</v>
      </c>
      <c r="AR215" s="4">
        <f>'[1]Product Master'!F209</f>
        <v>0</v>
      </c>
      <c r="AS215" s="4">
        <f>'[1]Product Master'!G209</f>
        <v>0</v>
      </c>
    </row>
    <row r="216" spans="1:45" s="2" customFormat="1" ht="12" customHeight="1" x14ac:dyDescent="0.2">
      <c r="A216" s="9"/>
      <c r="B216" s="12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9"/>
      <c r="P216" s="8"/>
      <c r="Q216" s="7"/>
      <c r="R216" s="7"/>
      <c r="S216" s="7"/>
      <c r="T216" s="7"/>
      <c r="U216" s="7"/>
      <c r="V216" s="7"/>
      <c r="W216" s="7">
        <v>68</v>
      </c>
      <c r="X216" s="7" t="s">
        <v>31</v>
      </c>
      <c r="Y216" s="7">
        <v>68</v>
      </c>
      <c r="Z216" s="7"/>
      <c r="AA216" s="7">
        <v>68</v>
      </c>
      <c r="AB216" s="7">
        <v>68</v>
      </c>
      <c r="AC216" s="7" t="s">
        <v>31</v>
      </c>
      <c r="AD216" s="7"/>
      <c r="AE216" s="7"/>
      <c r="AF216" s="1"/>
      <c r="AG216" s="1"/>
      <c r="AH216" s="1"/>
      <c r="AI216" s="1"/>
      <c r="AJ216" s="1"/>
      <c r="AK216" s="1"/>
      <c r="AL216" s="1"/>
      <c r="AM216" s="1"/>
      <c r="AN216" s="5">
        <f>'[1]Product Master'!B210</f>
        <v>206</v>
      </c>
      <c r="AO216" s="6">
        <f>'[1]Product Master'!C210</f>
        <v>0</v>
      </c>
      <c r="AP216" s="5">
        <f>'[1]Product Master'!D210</f>
        <v>0</v>
      </c>
      <c r="AQ216" s="4">
        <f>'[1]Product Master'!E210</f>
        <v>0</v>
      </c>
      <c r="AR216" s="4">
        <f>'[1]Product Master'!F210</f>
        <v>0</v>
      </c>
      <c r="AS216" s="4">
        <f>'[1]Product Master'!G210</f>
        <v>0</v>
      </c>
    </row>
    <row r="217" spans="1:45" s="2" customFormat="1" ht="26.25" customHeight="1" x14ac:dyDescent="0.2">
      <c r="A217" s="9"/>
      <c r="B217" s="12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9"/>
      <c r="P217" s="8"/>
      <c r="Q217" s="7"/>
      <c r="R217" s="7"/>
      <c r="S217" s="7"/>
      <c r="T217" s="7"/>
      <c r="U217" s="7"/>
      <c r="V217" s="7"/>
      <c r="W217" s="7">
        <v>69</v>
      </c>
      <c r="X217" s="7" t="s">
        <v>30</v>
      </c>
      <c r="Y217" s="7">
        <v>69</v>
      </c>
      <c r="Z217" s="7"/>
      <c r="AA217" s="7">
        <v>69</v>
      </c>
      <c r="AB217" s="7">
        <v>69</v>
      </c>
      <c r="AC217" s="7" t="s">
        <v>30</v>
      </c>
      <c r="AD217" s="7"/>
      <c r="AE217" s="7"/>
      <c r="AF217" s="1"/>
      <c r="AG217" s="1"/>
      <c r="AH217" s="1"/>
      <c r="AI217" s="1"/>
      <c r="AJ217" s="1"/>
      <c r="AK217" s="1"/>
      <c r="AL217" s="1"/>
      <c r="AM217" s="1"/>
      <c r="AN217" s="5">
        <f>'[1]Product Master'!B211</f>
        <v>207</v>
      </c>
      <c r="AO217" s="6">
        <f>'[1]Product Master'!C211</f>
        <v>0</v>
      </c>
      <c r="AP217" s="5">
        <f>'[1]Product Master'!D211</f>
        <v>0</v>
      </c>
      <c r="AQ217" s="4">
        <f>'[1]Product Master'!E211</f>
        <v>0</v>
      </c>
      <c r="AR217" s="4">
        <f>'[1]Product Master'!F211</f>
        <v>0</v>
      </c>
      <c r="AS217" s="4">
        <f>'[1]Product Master'!G211</f>
        <v>0</v>
      </c>
    </row>
    <row r="218" spans="1:45" s="2" customFormat="1" ht="6" customHeight="1" x14ac:dyDescent="0.2">
      <c r="A218" s="9"/>
      <c r="B218" s="12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9"/>
      <c r="P218" s="8"/>
      <c r="Q218" s="7"/>
      <c r="R218" s="7"/>
      <c r="S218" s="7"/>
      <c r="T218" s="7"/>
      <c r="U218" s="7"/>
      <c r="V218" s="7"/>
      <c r="W218" s="7">
        <v>70</v>
      </c>
      <c r="X218" s="7" t="s">
        <v>29</v>
      </c>
      <c r="Y218" s="7">
        <v>70</v>
      </c>
      <c r="Z218" s="7"/>
      <c r="AA218" s="7">
        <v>70</v>
      </c>
      <c r="AB218" s="7">
        <v>70</v>
      </c>
      <c r="AC218" s="7" t="s">
        <v>29</v>
      </c>
      <c r="AD218" s="7"/>
      <c r="AE218" s="7"/>
      <c r="AF218" s="1"/>
      <c r="AG218" s="1"/>
      <c r="AH218" s="1"/>
      <c r="AI218" s="1"/>
      <c r="AJ218" s="1"/>
      <c r="AK218" s="1"/>
      <c r="AL218" s="1"/>
      <c r="AM218" s="1"/>
      <c r="AN218" s="5">
        <f>'[1]Product Master'!B212</f>
        <v>208</v>
      </c>
      <c r="AO218" s="6">
        <f>'[1]Product Master'!C212</f>
        <v>0</v>
      </c>
      <c r="AP218" s="5">
        <f>'[1]Product Master'!D212</f>
        <v>0</v>
      </c>
      <c r="AQ218" s="4">
        <f>'[1]Product Master'!E212</f>
        <v>0</v>
      </c>
      <c r="AR218" s="4">
        <f>'[1]Product Master'!F212</f>
        <v>0</v>
      </c>
      <c r="AS218" s="4">
        <f>'[1]Product Master'!G212</f>
        <v>0</v>
      </c>
    </row>
    <row r="219" spans="1:45" s="2" customFormat="1" ht="12.75" customHeight="1" x14ac:dyDescent="0.2">
      <c r="A219" s="9"/>
      <c r="B219" s="12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9"/>
      <c r="P219" s="8"/>
      <c r="Q219" s="7"/>
      <c r="R219" s="7"/>
      <c r="S219" s="7"/>
      <c r="T219" s="7"/>
      <c r="U219" s="7"/>
      <c r="V219" s="7"/>
      <c r="W219" s="7">
        <v>71</v>
      </c>
      <c r="X219" s="7" t="s">
        <v>28</v>
      </c>
      <c r="Y219" s="7">
        <v>71</v>
      </c>
      <c r="Z219" s="7"/>
      <c r="AA219" s="7">
        <v>71</v>
      </c>
      <c r="AB219" s="7">
        <v>71</v>
      </c>
      <c r="AC219" s="7" t="s">
        <v>28</v>
      </c>
      <c r="AD219" s="7"/>
      <c r="AE219" s="7"/>
      <c r="AF219" s="1"/>
      <c r="AG219" s="1"/>
      <c r="AH219" s="1"/>
      <c r="AI219" s="1"/>
      <c r="AJ219" s="1"/>
      <c r="AK219" s="1"/>
      <c r="AL219" s="1"/>
      <c r="AM219" s="1"/>
      <c r="AN219" s="5">
        <f>'[1]Product Master'!B213</f>
        <v>209</v>
      </c>
      <c r="AO219" s="6">
        <f>'[1]Product Master'!C213</f>
        <v>0</v>
      </c>
      <c r="AP219" s="5">
        <f>'[1]Product Master'!D213</f>
        <v>0</v>
      </c>
      <c r="AQ219" s="4">
        <f>'[1]Product Master'!E213</f>
        <v>0</v>
      </c>
      <c r="AR219" s="4">
        <f>'[1]Product Master'!F213</f>
        <v>0</v>
      </c>
      <c r="AS219" s="4">
        <f>'[1]Product Master'!G213</f>
        <v>0</v>
      </c>
    </row>
    <row r="220" spans="1:45" s="2" customFormat="1" ht="12.75" customHeight="1" x14ac:dyDescent="0.2">
      <c r="B220" s="12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9"/>
      <c r="P220" s="8"/>
      <c r="Q220" s="7"/>
      <c r="R220" s="7"/>
      <c r="S220" s="7"/>
      <c r="T220" s="7"/>
      <c r="U220" s="7"/>
      <c r="V220" s="7"/>
      <c r="W220" s="7">
        <v>72</v>
      </c>
      <c r="X220" s="7" t="s">
        <v>27</v>
      </c>
      <c r="Y220" s="7">
        <v>72</v>
      </c>
      <c r="Z220" s="7"/>
      <c r="AA220" s="7">
        <v>72</v>
      </c>
      <c r="AB220" s="7">
        <v>72</v>
      </c>
      <c r="AC220" s="7" t="s">
        <v>27</v>
      </c>
      <c r="AD220" s="7"/>
      <c r="AE220" s="7"/>
      <c r="AF220" s="1"/>
      <c r="AG220" s="1"/>
      <c r="AH220" s="1"/>
      <c r="AI220" s="1"/>
      <c r="AJ220" s="1"/>
      <c r="AK220" s="1"/>
      <c r="AL220" s="1"/>
      <c r="AM220" s="1"/>
      <c r="AN220" s="5">
        <f>'[1]Product Master'!B214</f>
        <v>210</v>
      </c>
      <c r="AO220" s="6">
        <f>'[1]Product Master'!C214</f>
        <v>0</v>
      </c>
      <c r="AP220" s="5">
        <f>'[1]Product Master'!D214</f>
        <v>0</v>
      </c>
      <c r="AQ220" s="4">
        <f>'[1]Product Master'!E214</f>
        <v>0</v>
      </c>
      <c r="AR220" s="4">
        <f>'[1]Product Master'!F214</f>
        <v>0</v>
      </c>
      <c r="AS220" s="4">
        <f>'[1]Product Master'!G214</f>
        <v>0</v>
      </c>
    </row>
    <row r="221" spans="1:45" s="2" customFormat="1" ht="12.75" customHeight="1" x14ac:dyDescent="0.2">
      <c r="B221" s="12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9"/>
      <c r="P221" s="8"/>
      <c r="Q221" s="7"/>
      <c r="R221" s="7"/>
      <c r="S221" s="7"/>
      <c r="T221" s="7"/>
      <c r="U221" s="7"/>
      <c r="V221" s="7"/>
      <c r="W221" s="7">
        <v>73</v>
      </c>
      <c r="X221" s="7" t="s">
        <v>26</v>
      </c>
      <c r="Y221" s="7">
        <v>73</v>
      </c>
      <c r="Z221" s="7"/>
      <c r="AA221" s="7">
        <v>73</v>
      </c>
      <c r="AB221" s="7">
        <v>73</v>
      </c>
      <c r="AC221" s="7" t="s">
        <v>26</v>
      </c>
      <c r="AD221" s="7"/>
      <c r="AE221" s="7"/>
      <c r="AF221" s="1"/>
      <c r="AG221" s="1"/>
      <c r="AH221" s="1"/>
      <c r="AI221" s="1"/>
      <c r="AJ221" s="1"/>
      <c r="AK221" s="1"/>
      <c r="AL221" s="1"/>
      <c r="AM221" s="1"/>
      <c r="AN221" s="5">
        <f>'[1]Product Master'!B215</f>
        <v>211</v>
      </c>
      <c r="AO221" s="6">
        <f>'[1]Product Master'!C215</f>
        <v>0</v>
      </c>
      <c r="AP221" s="5">
        <f>'[1]Product Master'!D215</f>
        <v>0</v>
      </c>
      <c r="AQ221" s="4">
        <f>'[1]Product Master'!E215</f>
        <v>0</v>
      </c>
      <c r="AR221" s="4">
        <f>'[1]Product Master'!F215</f>
        <v>0</v>
      </c>
      <c r="AS221" s="4">
        <f>'[1]Product Master'!G215</f>
        <v>0</v>
      </c>
    </row>
    <row r="222" spans="1:45" s="2" customFormat="1" ht="12.75" x14ac:dyDescent="0.2">
      <c r="B222" s="12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9"/>
      <c r="P222" s="24"/>
      <c r="Q222" s="7"/>
      <c r="R222" s="7"/>
      <c r="S222" s="7"/>
      <c r="T222" s="7"/>
      <c r="U222" s="7"/>
      <c r="V222" s="7"/>
      <c r="W222" s="7">
        <v>74</v>
      </c>
      <c r="X222" s="7" t="s">
        <v>25</v>
      </c>
      <c r="Y222" s="7">
        <v>74</v>
      </c>
      <c r="Z222" s="7"/>
      <c r="AA222" s="7">
        <v>74</v>
      </c>
      <c r="AB222" s="7">
        <v>74</v>
      </c>
      <c r="AC222" s="7" t="s">
        <v>25</v>
      </c>
      <c r="AD222" s="7"/>
      <c r="AE222" s="7"/>
      <c r="AF222" s="1"/>
      <c r="AG222" s="1"/>
      <c r="AH222" s="1"/>
      <c r="AI222" s="1"/>
      <c r="AJ222" s="1"/>
      <c r="AK222" s="1"/>
      <c r="AL222" s="1"/>
      <c r="AM222" s="1"/>
      <c r="AN222" s="5">
        <f>'[1]Product Master'!B216</f>
        <v>212</v>
      </c>
      <c r="AO222" s="6">
        <f>'[1]Product Master'!C216</f>
        <v>0</v>
      </c>
      <c r="AP222" s="5">
        <f>'[1]Product Master'!D216</f>
        <v>0</v>
      </c>
      <c r="AQ222" s="4">
        <f>'[1]Product Master'!E216</f>
        <v>0</v>
      </c>
      <c r="AR222" s="4">
        <f>'[1]Product Master'!F216</f>
        <v>0</v>
      </c>
      <c r="AS222" s="4">
        <f>'[1]Product Master'!G216</f>
        <v>0</v>
      </c>
    </row>
    <row r="223" spans="1:45" s="2" customFormat="1" ht="15" x14ac:dyDescent="0.25">
      <c r="B223" s="12"/>
      <c r="C223" s="11"/>
      <c r="D223" s="11"/>
      <c r="E223" s="11"/>
      <c r="F223" s="11"/>
      <c r="G223" s="11"/>
      <c r="H223" s="22"/>
      <c r="I223" s="23"/>
      <c r="J223" s="22"/>
      <c r="K223" s="22"/>
      <c r="L223" s="22"/>
      <c r="M223" s="22"/>
      <c r="N223" s="22"/>
      <c r="O223" s="9"/>
      <c r="P223" s="8"/>
      <c r="Q223" s="7"/>
      <c r="R223" s="7"/>
      <c r="S223" s="7"/>
      <c r="T223" s="7"/>
      <c r="U223" s="7"/>
      <c r="V223" s="7"/>
      <c r="W223" s="7">
        <v>75</v>
      </c>
      <c r="X223" s="7" t="s">
        <v>24</v>
      </c>
      <c r="Y223" s="7">
        <v>75</v>
      </c>
      <c r="Z223" s="7"/>
      <c r="AA223" s="7">
        <v>75</v>
      </c>
      <c r="AB223" s="7">
        <v>75</v>
      </c>
      <c r="AC223" s="7" t="s">
        <v>24</v>
      </c>
      <c r="AD223" s="7"/>
      <c r="AE223" s="7"/>
      <c r="AF223" s="1"/>
      <c r="AG223" s="1"/>
      <c r="AH223" s="1"/>
      <c r="AI223" s="1"/>
      <c r="AJ223" s="1"/>
      <c r="AK223" s="1"/>
      <c r="AL223" s="1"/>
      <c r="AM223" s="1"/>
      <c r="AN223" s="5">
        <f>'[1]Product Master'!B217</f>
        <v>213</v>
      </c>
      <c r="AO223" s="6">
        <f>'[1]Product Master'!C217</f>
        <v>0</v>
      </c>
      <c r="AP223" s="5">
        <f>'[1]Product Master'!D217</f>
        <v>0</v>
      </c>
      <c r="AQ223" s="4">
        <f>'[1]Product Master'!E217</f>
        <v>0</v>
      </c>
      <c r="AR223" s="4">
        <f>'[1]Product Master'!F217</f>
        <v>0</v>
      </c>
      <c r="AS223" s="4">
        <f>'[1]Product Master'!G217</f>
        <v>0</v>
      </c>
    </row>
    <row r="224" spans="1:45" s="2" customFormat="1" ht="12.75" x14ac:dyDescent="0.2">
      <c r="B224" s="12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9"/>
      <c r="P224" s="8"/>
      <c r="Q224" s="7"/>
      <c r="R224" s="7"/>
      <c r="S224" s="7"/>
      <c r="T224" s="7"/>
      <c r="U224" s="7"/>
      <c r="V224" s="7"/>
      <c r="W224" s="7">
        <v>76</v>
      </c>
      <c r="X224" s="7" t="s">
        <v>23</v>
      </c>
      <c r="Y224" s="7">
        <v>76</v>
      </c>
      <c r="Z224" s="7"/>
      <c r="AA224" s="7">
        <v>76</v>
      </c>
      <c r="AB224" s="7">
        <v>76</v>
      </c>
      <c r="AC224" s="7" t="s">
        <v>23</v>
      </c>
      <c r="AD224" s="7"/>
      <c r="AE224" s="7"/>
      <c r="AF224" s="1"/>
      <c r="AG224" s="1"/>
      <c r="AH224" s="1"/>
      <c r="AI224" s="1"/>
      <c r="AJ224" s="1"/>
      <c r="AK224" s="1"/>
      <c r="AL224" s="1"/>
      <c r="AM224" s="1"/>
      <c r="AN224" s="5">
        <f>'[1]Product Master'!B218</f>
        <v>214</v>
      </c>
      <c r="AO224" s="6">
        <f>'[1]Product Master'!C218</f>
        <v>0</v>
      </c>
      <c r="AP224" s="5">
        <f>'[1]Product Master'!D218</f>
        <v>0</v>
      </c>
      <c r="AQ224" s="4">
        <f>'[1]Product Master'!E218</f>
        <v>0</v>
      </c>
      <c r="AR224" s="4">
        <f>'[1]Product Master'!F218</f>
        <v>0</v>
      </c>
      <c r="AS224" s="4">
        <f>'[1]Product Master'!G218</f>
        <v>0</v>
      </c>
    </row>
    <row r="225" spans="1:45" s="2" customFormat="1" ht="12.75" x14ac:dyDescent="0.2">
      <c r="B225" s="12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9"/>
      <c r="P225" s="8"/>
      <c r="Q225" s="7"/>
      <c r="R225" s="7"/>
      <c r="S225" s="7"/>
      <c r="T225" s="7"/>
      <c r="U225" s="7"/>
      <c r="V225" s="7"/>
      <c r="W225" s="7">
        <v>77</v>
      </c>
      <c r="X225" s="7" t="s">
        <v>22</v>
      </c>
      <c r="Y225" s="7">
        <v>77</v>
      </c>
      <c r="Z225" s="7"/>
      <c r="AA225" s="7">
        <v>77</v>
      </c>
      <c r="AB225" s="7">
        <v>77</v>
      </c>
      <c r="AC225" s="7" t="s">
        <v>22</v>
      </c>
      <c r="AD225" s="7"/>
      <c r="AE225" s="7"/>
      <c r="AF225" s="1"/>
      <c r="AG225" s="1"/>
      <c r="AH225" s="1"/>
      <c r="AI225" s="1"/>
      <c r="AJ225" s="1"/>
      <c r="AK225" s="1"/>
      <c r="AL225" s="1"/>
      <c r="AM225" s="1"/>
      <c r="AN225" s="5">
        <f>'[1]Product Master'!B219</f>
        <v>215</v>
      </c>
      <c r="AO225" s="6">
        <f>'[1]Product Master'!C219</f>
        <v>0</v>
      </c>
      <c r="AP225" s="5">
        <f>'[1]Product Master'!D219</f>
        <v>0</v>
      </c>
      <c r="AQ225" s="4">
        <f>'[1]Product Master'!E219</f>
        <v>0</v>
      </c>
      <c r="AR225" s="4">
        <f>'[1]Product Master'!F219</f>
        <v>0</v>
      </c>
      <c r="AS225" s="4">
        <f>'[1]Product Master'!G219</f>
        <v>0</v>
      </c>
    </row>
    <row r="226" spans="1:45" s="2" customFormat="1" ht="12.75" x14ac:dyDescent="0.2">
      <c r="B226" s="12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9"/>
      <c r="P226" s="8"/>
      <c r="Q226" s="7"/>
      <c r="R226" s="7"/>
      <c r="S226" s="7"/>
      <c r="T226" s="7"/>
      <c r="U226" s="7"/>
      <c r="V226" s="7"/>
      <c r="W226" s="7">
        <v>78</v>
      </c>
      <c r="X226" s="7" t="s">
        <v>21</v>
      </c>
      <c r="Y226" s="7">
        <v>78</v>
      </c>
      <c r="Z226" s="7"/>
      <c r="AA226" s="7">
        <v>78</v>
      </c>
      <c r="AB226" s="7">
        <v>78</v>
      </c>
      <c r="AC226" s="7" t="s">
        <v>21</v>
      </c>
      <c r="AD226" s="7"/>
      <c r="AE226" s="7"/>
      <c r="AF226" s="1"/>
      <c r="AG226" s="1"/>
      <c r="AH226" s="1"/>
      <c r="AI226" s="1"/>
      <c r="AJ226" s="1"/>
      <c r="AK226" s="1"/>
      <c r="AL226" s="1"/>
      <c r="AM226" s="1"/>
      <c r="AN226" s="5">
        <f>'[1]Product Master'!B220</f>
        <v>216</v>
      </c>
      <c r="AO226" s="6">
        <f>'[1]Product Master'!C220</f>
        <v>0</v>
      </c>
      <c r="AP226" s="5">
        <f>'[1]Product Master'!D220</f>
        <v>0</v>
      </c>
      <c r="AQ226" s="4">
        <f>'[1]Product Master'!E220</f>
        <v>0</v>
      </c>
      <c r="AR226" s="4">
        <f>'[1]Product Master'!F220</f>
        <v>0</v>
      </c>
      <c r="AS226" s="4">
        <f>'[1]Product Master'!G220</f>
        <v>0</v>
      </c>
    </row>
    <row r="227" spans="1:45" s="2" customFormat="1" ht="12.75" x14ac:dyDescent="0.2">
      <c r="B227" s="12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9"/>
      <c r="P227" s="8"/>
      <c r="Q227" s="7"/>
      <c r="R227" s="7"/>
      <c r="S227" s="7"/>
      <c r="T227" s="7"/>
      <c r="U227" s="7"/>
      <c r="V227" s="7"/>
      <c r="W227" s="7">
        <v>79</v>
      </c>
      <c r="X227" s="7" t="s">
        <v>20</v>
      </c>
      <c r="Y227" s="7">
        <v>79</v>
      </c>
      <c r="Z227" s="7"/>
      <c r="AA227" s="7">
        <v>79</v>
      </c>
      <c r="AB227" s="7">
        <v>79</v>
      </c>
      <c r="AC227" s="7" t="s">
        <v>20</v>
      </c>
      <c r="AD227" s="7"/>
      <c r="AE227" s="7"/>
      <c r="AF227" s="1"/>
      <c r="AG227" s="1"/>
      <c r="AH227" s="1"/>
      <c r="AI227" s="1"/>
      <c r="AJ227" s="1"/>
      <c r="AK227" s="1"/>
      <c r="AL227" s="1"/>
      <c r="AM227" s="1"/>
      <c r="AN227" s="5">
        <f>'[1]Product Master'!B221</f>
        <v>217</v>
      </c>
      <c r="AO227" s="6">
        <f>'[1]Product Master'!C221</f>
        <v>0</v>
      </c>
      <c r="AP227" s="5">
        <f>'[1]Product Master'!D221</f>
        <v>0</v>
      </c>
      <c r="AQ227" s="4">
        <f>'[1]Product Master'!E221</f>
        <v>0</v>
      </c>
      <c r="AR227" s="4">
        <f>'[1]Product Master'!F221</f>
        <v>0</v>
      </c>
      <c r="AS227" s="4">
        <f>'[1]Product Master'!G221</f>
        <v>0</v>
      </c>
    </row>
    <row r="228" spans="1:45" s="2" customFormat="1" ht="26.25" customHeight="1" x14ac:dyDescent="0.2">
      <c r="B228" s="12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9"/>
      <c r="P228" s="8"/>
      <c r="Q228" s="7"/>
      <c r="R228" s="7"/>
      <c r="S228" s="7"/>
      <c r="T228" s="7"/>
      <c r="U228" s="7"/>
      <c r="V228" s="7"/>
      <c r="W228" s="7">
        <v>80</v>
      </c>
      <c r="X228" s="7" t="s">
        <v>19</v>
      </c>
      <c r="Y228" s="7">
        <v>80</v>
      </c>
      <c r="Z228" s="7"/>
      <c r="AA228" s="7">
        <v>80</v>
      </c>
      <c r="AB228" s="7">
        <v>80</v>
      </c>
      <c r="AC228" s="7" t="s">
        <v>19</v>
      </c>
      <c r="AD228" s="7"/>
      <c r="AE228" s="7"/>
      <c r="AF228" s="1"/>
      <c r="AG228" s="1"/>
      <c r="AH228" s="1"/>
      <c r="AI228" s="1"/>
      <c r="AJ228" s="1"/>
      <c r="AK228" s="1"/>
      <c r="AL228" s="1"/>
      <c r="AM228" s="1"/>
      <c r="AN228" s="5">
        <f>'[1]Product Master'!B222</f>
        <v>218</v>
      </c>
      <c r="AO228" s="6">
        <f>'[1]Product Master'!C222</f>
        <v>0</v>
      </c>
      <c r="AP228" s="5">
        <f>'[1]Product Master'!D222</f>
        <v>0</v>
      </c>
      <c r="AQ228" s="4">
        <f>'[1]Product Master'!E222</f>
        <v>0</v>
      </c>
      <c r="AR228" s="4">
        <f>'[1]Product Master'!F222</f>
        <v>0</v>
      </c>
      <c r="AS228" s="4">
        <f>'[1]Product Master'!G222</f>
        <v>0</v>
      </c>
    </row>
    <row r="229" spans="1:45" s="2" customFormat="1" ht="12.75" x14ac:dyDescent="0.2">
      <c r="B229" s="12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4"/>
      <c r="N229" s="14"/>
      <c r="O229" s="9"/>
      <c r="P229" s="8"/>
      <c r="Q229" s="7"/>
      <c r="R229" s="7"/>
      <c r="S229" s="7"/>
      <c r="T229" s="7"/>
      <c r="U229" s="7"/>
      <c r="V229" s="7"/>
      <c r="W229" s="7">
        <v>81</v>
      </c>
      <c r="X229" s="7" t="s">
        <v>18</v>
      </c>
      <c r="Y229" s="7">
        <v>81</v>
      </c>
      <c r="Z229" s="7"/>
      <c r="AA229" s="7">
        <v>81</v>
      </c>
      <c r="AB229" s="7">
        <v>81</v>
      </c>
      <c r="AC229" s="7" t="s">
        <v>18</v>
      </c>
      <c r="AD229" s="7"/>
      <c r="AE229" s="7"/>
      <c r="AF229" s="1"/>
      <c r="AG229" s="1"/>
      <c r="AH229" s="1"/>
      <c r="AI229" s="1"/>
      <c r="AJ229" s="1"/>
      <c r="AK229" s="1"/>
      <c r="AL229" s="1"/>
      <c r="AM229" s="1"/>
      <c r="AN229" s="5">
        <f>'[1]Product Master'!B223</f>
        <v>219</v>
      </c>
      <c r="AO229" s="6">
        <f>'[1]Product Master'!C223</f>
        <v>0</v>
      </c>
      <c r="AP229" s="5">
        <f>'[1]Product Master'!D223</f>
        <v>0</v>
      </c>
      <c r="AQ229" s="4">
        <f>'[1]Product Master'!E223</f>
        <v>0</v>
      </c>
      <c r="AR229" s="4">
        <f>'[1]Product Master'!F223</f>
        <v>0</v>
      </c>
      <c r="AS229" s="4">
        <f>'[1]Product Master'!G223</f>
        <v>0</v>
      </c>
    </row>
    <row r="230" spans="1:45" s="2" customFormat="1" ht="12.75" x14ac:dyDescent="0.2">
      <c r="B230" s="12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9"/>
      <c r="N230" s="9"/>
      <c r="O230" s="9"/>
      <c r="P230" s="8"/>
      <c r="Q230" s="7"/>
      <c r="R230" s="7"/>
      <c r="S230" s="7"/>
      <c r="T230" s="7"/>
      <c r="U230" s="7"/>
      <c r="V230" s="7"/>
      <c r="W230" s="7">
        <v>82</v>
      </c>
      <c r="X230" s="7" t="s">
        <v>17</v>
      </c>
      <c r="Y230" s="7">
        <v>82</v>
      </c>
      <c r="Z230" s="7"/>
      <c r="AA230" s="7">
        <v>82</v>
      </c>
      <c r="AB230" s="7">
        <v>82</v>
      </c>
      <c r="AC230" s="7" t="s">
        <v>17</v>
      </c>
      <c r="AD230" s="7"/>
      <c r="AE230" s="7"/>
      <c r="AF230" s="1"/>
      <c r="AG230" s="1"/>
      <c r="AH230" s="1"/>
      <c r="AI230" s="1"/>
      <c r="AJ230" s="1"/>
      <c r="AK230" s="1"/>
      <c r="AL230" s="1"/>
      <c r="AM230" s="1"/>
      <c r="AN230" s="5">
        <f>'[1]Product Master'!B224</f>
        <v>220</v>
      </c>
      <c r="AO230" s="6">
        <f>'[1]Product Master'!C224</f>
        <v>0</v>
      </c>
      <c r="AP230" s="5">
        <f>'[1]Product Master'!D224</f>
        <v>0</v>
      </c>
      <c r="AQ230" s="4">
        <f>'[1]Product Master'!E224</f>
        <v>0</v>
      </c>
      <c r="AR230" s="4">
        <f>'[1]Product Master'!F224</f>
        <v>0</v>
      </c>
      <c r="AS230" s="4">
        <f>'[1]Product Master'!G224</f>
        <v>0</v>
      </c>
    </row>
    <row r="231" spans="1:45" s="2" customFormat="1" ht="15" x14ac:dyDescent="0.25">
      <c r="B231" s="12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6"/>
      <c r="N231" s="16"/>
      <c r="O231" s="9"/>
      <c r="P231" s="8"/>
      <c r="Q231" s="7"/>
      <c r="R231" s="7"/>
      <c r="S231" s="7"/>
      <c r="T231" s="7"/>
      <c r="U231" s="7"/>
      <c r="V231" s="7"/>
      <c r="W231" s="7">
        <v>83</v>
      </c>
      <c r="X231" s="7" t="s">
        <v>16</v>
      </c>
      <c r="Y231" s="7">
        <v>83</v>
      </c>
      <c r="Z231" s="7"/>
      <c r="AA231" s="7">
        <v>83</v>
      </c>
      <c r="AB231" s="7">
        <v>83</v>
      </c>
      <c r="AC231" s="7" t="s">
        <v>16</v>
      </c>
      <c r="AD231" s="7"/>
      <c r="AE231" s="7"/>
      <c r="AF231" s="1"/>
      <c r="AG231" s="1"/>
      <c r="AH231" s="1"/>
      <c r="AI231" s="1"/>
      <c r="AJ231" s="1"/>
      <c r="AK231" s="1"/>
      <c r="AL231" s="1"/>
      <c r="AM231" s="1"/>
      <c r="AN231" s="5">
        <f>'[1]Product Master'!B225</f>
        <v>221</v>
      </c>
      <c r="AO231" s="6">
        <f>'[1]Product Master'!C225</f>
        <v>0</v>
      </c>
      <c r="AP231" s="5">
        <f>'[1]Product Master'!D225</f>
        <v>0</v>
      </c>
      <c r="AQ231" s="4">
        <f>'[1]Product Master'!E225</f>
        <v>0</v>
      </c>
      <c r="AR231" s="4">
        <f>'[1]Product Master'!F225</f>
        <v>0</v>
      </c>
      <c r="AS231" s="4">
        <f>'[1]Product Master'!G225</f>
        <v>0</v>
      </c>
    </row>
    <row r="232" spans="1:45" s="2" customFormat="1" ht="12.75" x14ac:dyDescent="0.2">
      <c r="B232" s="12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4"/>
      <c r="N232" s="14"/>
      <c r="O232" s="9"/>
      <c r="P232" s="8"/>
      <c r="Q232" s="7"/>
      <c r="R232" s="7"/>
      <c r="S232" s="7"/>
      <c r="T232" s="7"/>
      <c r="U232" s="7"/>
      <c r="V232" s="7"/>
      <c r="W232" s="7">
        <v>84</v>
      </c>
      <c r="X232" s="7" t="s">
        <v>15</v>
      </c>
      <c r="Y232" s="7">
        <v>84</v>
      </c>
      <c r="Z232" s="7"/>
      <c r="AA232" s="7">
        <v>84</v>
      </c>
      <c r="AB232" s="7">
        <v>84</v>
      </c>
      <c r="AC232" s="7" t="s">
        <v>15</v>
      </c>
      <c r="AD232" s="7"/>
      <c r="AE232" s="7"/>
      <c r="AF232" s="1"/>
      <c r="AG232" s="1"/>
      <c r="AH232" s="1"/>
      <c r="AI232" s="1"/>
      <c r="AJ232" s="1"/>
      <c r="AK232" s="1"/>
      <c r="AL232" s="1"/>
      <c r="AM232" s="1"/>
      <c r="AN232" s="5">
        <f>'[1]Product Master'!B226</f>
        <v>222</v>
      </c>
      <c r="AO232" s="6">
        <f>'[1]Product Master'!C226</f>
        <v>0</v>
      </c>
      <c r="AP232" s="5">
        <f>'[1]Product Master'!D226</f>
        <v>0</v>
      </c>
      <c r="AQ232" s="4">
        <f>'[1]Product Master'!E226</f>
        <v>0</v>
      </c>
      <c r="AR232" s="4">
        <f>'[1]Product Master'!F226</f>
        <v>0</v>
      </c>
      <c r="AS232" s="4">
        <f>'[1]Product Master'!G226</f>
        <v>0</v>
      </c>
    </row>
    <row r="233" spans="1:45" s="2" customFormat="1" ht="12.75" x14ac:dyDescent="0.2">
      <c r="B233" s="12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9"/>
      <c r="P233" s="8"/>
      <c r="Q233" s="7"/>
      <c r="R233" s="7"/>
      <c r="S233" s="7"/>
      <c r="T233" s="7"/>
      <c r="U233" s="7"/>
      <c r="V233" s="7"/>
      <c r="W233" s="7">
        <v>85</v>
      </c>
      <c r="X233" s="7" t="s">
        <v>14</v>
      </c>
      <c r="Y233" s="7">
        <v>85</v>
      </c>
      <c r="Z233" s="7"/>
      <c r="AA233" s="7">
        <v>85</v>
      </c>
      <c r="AB233" s="7">
        <v>85</v>
      </c>
      <c r="AC233" s="7" t="s">
        <v>14</v>
      </c>
      <c r="AD233" s="7"/>
      <c r="AE233" s="7"/>
      <c r="AF233" s="1"/>
      <c r="AG233" s="1"/>
      <c r="AH233" s="1"/>
      <c r="AI233" s="1"/>
      <c r="AJ233" s="1"/>
      <c r="AK233" s="1"/>
      <c r="AL233" s="1"/>
      <c r="AM233" s="1"/>
      <c r="AN233" s="5">
        <f>'[1]Product Master'!B227</f>
        <v>223</v>
      </c>
      <c r="AO233" s="6">
        <f>'[1]Product Master'!C227</f>
        <v>0</v>
      </c>
      <c r="AP233" s="5">
        <f>'[1]Product Master'!D227</f>
        <v>0</v>
      </c>
      <c r="AQ233" s="4">
        <f>'[1]Product Master'!E227</f>
        <v>0</v>
      </c>
      <c r="AR233" s="4">
        <f>'[1]Product Master'!F227</f>
        <v>0</v>
      </c>
      <c r="AS233" s="4">
        <f>'[1]Product Master'!G227</f>
        <v>0</v>
      </c>
    </row>
    <row r="234" spans="1:45" s="2" customFormat="1" ht="15" x14ac:dyDescent="0.25">
      <c r="B234" s="12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9"/>
      <c r="P234" s="8"/>
      <c r="Q234" s="7"/>
      <c r="R234" s="7"/>
      <c r="S234" s="7"/>
      <c r="T234" s="7"/>
      <c r="U234" s="7"/>
      <c r="V234" s="7"/>
      <c r="W234" s="7">
        <v>86</v>
      </c>
      <c r="X234" s="7" t="s">
        <v>13</v>
      </c>
      <c r="Y234" s="7">
        <v>86</v>
      </c>
      <c r="Z234" s="7"/>
      <c r="AA234" s="7">
        <v>86</v>
      </c>
      <c r="AB234" s="7">
        <v>86</v>
      </c>
      <c r="AC234" s="7" t="s">
        <v>13</v>
      </c>
      <c r="AD234" s="7"/>
      <c r="AE234" s="7"/>
      <c r="AF234" s="1"/>
      <c r="AG234" s="1"/>
      <c r="AH234" s="1"/>
      <c r="AI234" s="1"/>
      <c r="AJ234" s="1"/>
      <c r="AK234" s="1"/>
      <c r="AL234" s="1"/>
      <c r="AM234" s="1"/>
      <c r="AN234" s="5">
        <f>'[1]Product Master'!B228</f>
        <v>224</v>
      </c>
      <c r="AO234" s="6">
        <f>'[1]Product Master'!C228</f>
        <v>0</v>
      </c>
      <c r="AP234" s="5">
        <f>'[1]Product Master'!D228</f>
        <v>0</v>
      </c>
      <c r="AQ234" s="4">
        <f>'[1]Product Master'!E228</f>
        <v>0</v>
      </c>
      <c r="AR234" s="4">
        <f>'[1]Product Master'!F228</f>
        <v>0</v>
      </c>
      <c r="AS234" s="4">
        <f>'[1]Product Master'!G228</f>
        <v>0</v>
      </c>
    </row>
    <row r="235" spans="1:45" s="2" customFormat="1" ht="15" x14ac:dyDescent="0.25">
      <c r="B235" s="12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9"/>
      <c r="P235" s="8"/>
      <c r="Q235" s="7"/>
      <c r="R235" s="7"/>
      <c r="S235" s="7"/>
      <c r="T235" s="7"/>
      <c r="U235" s="7"/>
      <c r="V235" s="7"/>
      <c r="W235" s="7">
        <v>87</v>
      </c>
      <c r="X235" s="7" t="s">
        <v>12</v>
      </c>
      <c r="Y235" s="7">
        <v>87</v>
      </c>
      <c r="Z235" s="7"/>
      <c r="AA235" s="7">
        <v>87</v>
      </c>
      <c r="AB235" s="7">
        <v>87</v>
      </c>
      <c r="AC235" s="7" t="s">
        <v>12</v>
      </c>
      <c r="AD235" s="7"/>
      <c r="AE235" s="7"/>
      <c r="AF235" s="1"/>
      <c r="AG235" s="1"/>
      <c r="AH235" s="1"/>
      <c r="AI235" s="1"/>
      <c r="AJ235" s="1"/>
      <c r="AK235" s="1"/>
      <c r="AL235" s="1"/>
      <c r="AM235" s="1"/>
      <c r="AN235" s="5">
        <f>'[1]Product Master'!B229</f>
        <v>225</v>
      </c>
      <c r="AO235" s="6">
        <f>'[1]Product Master'!C229</f>
        <v>0</v>
      </c>
      <c r="AP235" s="5">
        <f>'[1]Product Master'!D229</f>
        <v>0</v>
      </c>
      <c r="AQ235" s="4">
        <f>'[1]Product Master'!E229</f>
        <v>0</v>
      </c>
      <c r="AR235" s="4">
        <f>'[1]Product Master'!F229</f>
        <v>0</v>
      </c>
      <c r="AS235" s="4">
        <f>'[1]Product Master'!G229</f>
        <v>0</v>
      </c>
    </row>
    <row r="236" spans="1:45" s="2" customFormat="1" ht="15" x14ac:dyDescent="0.25">
      <c r="B236" s="12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9"/>
      <c r="P236" s="8"/>
      <c r="Q236" s="7"/>
      <c r="R236" s="7"/>
      <c r="S236" s="7"/>
      <c r="T236" s="7"/>
      <c r="U236" s="7"/>
      <c r="V236" s="7"/>
      <c r="W236" s="7">
        <v>88</v>
      </c>
      <c r="X236" s="7" t="s">
        <v>11</v>
      </c>
      <c r="Y236" s="7">
        <v>88</v>
      </c>
      <c r="Z236" s="7"/>
      <c r="AA236" s="7">
        <v>88</v>
      </c>
      <c r="AB236" s="7">
        <v>88</v>
      </c>
      <c r="AC236" s="7" t="s">
        <v>11</v>
      </c>
      <c r="AD236" s="7"/>
      <c r="AE236" s="7"/>
      <c r="AF236" s="1"/>
      <c r="AG236" s="1"/>
      <c r="AH236" s="1"/>
      <c r="AI236" s="1"/>
      <c r="AJ236" s="1"/>
      <c r="AK236" s="1"/>
      <c r="AL236" s="1"/>
      <c r="AM236" s="1"/>
      <c r="AN236" s="5">
        <f>'[1]Product Master'!B230</f>
        <v>226</v>
      </c>
      <c r="AO236" s="6">
        <f>'[1]Product Master'!C230</f>
        <v>0</v>
      </c>
      <c r="AP236" s="5">
        <f>'[1]Product Master'!D230</f>
        <v>0</v>
      </c>
      <c r="AQ236" s="4">
        <f>'[1]Product Master'!E230</f>
        <v>0</v>
      </c>
      <c r="AR236" s="4">
        <f>'[1]Product Master'!F230</f>
        <v>0</v>
      </c>
      <c r="AS236" s="4">
        <f>'[1]Product Master'!G230</f>
        <v>0</v>
      </c>
    </row>
    <row r="237" spans="1:45" s="2" customFormat="1" ht="12.75" x14ac:dyDescent="0.2">
      <c r="B237" s="10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8"/>
      <c r="Q237" s="7"/>
      <c r="R237" s="7"/>
      <c r="S237" s="7"/>
      <c r="T237" s="7"/>
      <c r="U237" s="7"/>
      <c r="V237" s="7"/>
      <c r="W237" s="7">
        <v>89</v>
      </c>
      <c r="X237" s="7" t="s">
        <v>10</v>
      </c>
      <c r="Y237" s="7">
        <v>89</v>
      </c>
      <c r="Z237" s="7"/>
      <c r="AA237" s="7">
        <v>89</v>
      </c>
      <c r="AB237" s="7">
        <v>89</v>
      </c>
      <c r="AC237" s="7" t="s">
        <v>10</v>
      </c>
      <c r="AD237" s="7"/>
      <c r="AE237" s="7"/>
      <c r="AF237" s="1"/>
      <c r="AG237" s="1"/>
      <c r="AH237" s="1"/>
      <c r="AI237" s="1"/>
      <c r="AJ237" s="1"/>
      <c r="AK237" s="1"/>
      <c r="AL237" s="1"/>
      <c r="AM237" s="1"/>
      <c r="AN237" s="5">
        <f>'[1]Product Master'!B231</f>
        <v>227</v>
      </c>
      <c r="AO237" s="6">
        <f>'[1]Product Master'!C231</f>
        <v>0</v>
      </c>
      <c r="AP237" s="5">
        <f>'[1]Product Master'!D231</f>
        <v>0</v>
      </c>
      <c r="AQ237" s="4">
        <f>'[1]Product Master'!E231</f>
        <v>0</v>
      </c>
      <c r="AR237" s="4">
        <f>'[1]Product Master'!F231</f>
        <v>0</v>
      </c>
      <c r="AS237" s="4">
        <f>'[1]Product Master'!G231</f>
        <v>0</v>
      </c>
    </row>
    <row r="238" spans="1:45" s="2" customFormat="1" ht="12.75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>
        <v>90</v>
      </c>
      <c r="X238" s="7" t="s">
        <v>9</v>
      </c>
      <c r="Y238" s="7">
        <v>90</v>
      </c>
      <c r="Z238" s="7"/>
      <c r="AA238" s="7">
        <v>90</v>
      </c>
      <c r="AB238" s="7">
        <v>90</v>
      </c>
      <c r="AC238" s="7" t="s">
        <v>9</v>
      </c>
      <c r="AD238" s="7"/>
      <c r="AE238" s="7"/>
      <c r="AF238" s="1"/>
      <c r="AG238" s="1"/>
      <c r="AH238" s="1"/>
      <c r="AI238" s="1"/>
      <c r="AJ238" s="1"/>
      <c r="AK238" s="1"/>
      <c r="AL238" s="1"/>
      <c r="AM238" s="1"/>
      <c r="AN238" s="5">
        <f>'[1]Product Master'!B232</f>
        <v>228</v>
      </c>
      <c r="AO238" s="6">
        <f>'[1]Product Master'!C232</f>
        <v>0</v>
      </c>
      <c r="AP238" s="5">
        <f>'[1]Product Master'!D232</f>
        <v>0</v>
      </c>
      <c r="AQ238" s="4">
        <f>'[1]Product Master'!E232</f>
        <v>0</v>
      </c>
      <c r="AR238" s="4">
        <f>'[1]Product Master'!F232</f>
        <v>0</v>
      </c>
      <c r="AS238" s="4">
        <f>'[1]Product Master'!G232</f>
        <v>0</v>
      </c>
    </row>
    <row r="239" spans="1:45" s="2" customFormat="1" ht="12.75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>
        <v>91</v>
      </c>
      <c r="X239" s="7" t="s">
        <v>8</v>
      </c>
      <c r="Y239" s="7">
        <v>91</v>
      </c>
      <c r="Z239" s="7"/>
      <c r="AA239" s="7">
        <v>91</v>
      </c>
      <c r="AB239" s="7">
        <v>91</v>
      </c>
      <c r="AC239" s="7" t="s">
        <v>8</v>
      </c>
      <c r="AD239" s="7"/>
      <c r="AE239" s="7"/>
      <c r="AF239" s="1"/>
      <c r="AG239" s="1"/>
      <c r="AH239" s="1"/>
      <c r="AI239" s="1"/>
      <c r="AJ239" s="1"/>
      <c r="AK239" s="1"/>
      <c r="AL239" s="1"/>
      <c r="AM239" s="1"/>
      <c r="AN239" s="5">
        <f>'[1]Product Master'!B233</f>
        <v>229</v>
      </c>
      <c r="AO239" s="6">
        <f>'[1]Product Master'!C233</f>
        <v>0</v>
      </c>
      <c r="AP239" s="5">
        <f>'[1]Product Master'!D233</f>
        <v>0</v>
      </c>
      <c r="AQ239" s="4">
        <f>'[1]Product Master'!E233</f>
        <v>0</v>
      </c>
      <c r="AR239" s="4">
        <f>'[1]Product Master'!F233</f>
        <v>0</v>
      </c>
      <c r="AS239" s="4">
        <f>'[1]Product Master'!G233</f>
        <v>0</v>
      </c>
    </row>
    <row r="240" spans="1:45" s="2" customFormat="1" ht="12.75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>
        <v>92</v>
      </c>
      <c r="X240" s="7" t="s">
        <v>7</v>
      </c>
      <c r="Y240" s="7">
        <v>92</v>
      </c>
      <c r="Z240" s="7"/>
      <c r="AA240" s="7">
        <v>92</v>
      </c>
      <c r="AB240" s="7">
        <v>92</v>
      </c>
      <c r="AC240" s="7" t="s">
        <v>7</v>
      </c>
      <c r="AD240" s="7"/>
      <c r="AE240" s="7"/>
      <c r="AF240" s="1"/>
      <c r="AG240" s="1"/>
      <c r="AH240" s="1"/>
      <c r="AI240" s="1"/>
      <c r="AJ240" s="1"/>
      <c r="AK240" s="1"/>
      <c r="AL240" s="1"/>
      <c r="AM240" s="1"/>
      <c r="AN240" s="5">
        <f>'[1]Product Master'!B234</f>
        <v>230</v>
      </c>
      <c r="AO240" s="6">
        <f>'[1]Product Master'!C234</f>
        <v>0</v>
      </c>
      <c r="AP240" s="5">
        <f>'[1]Product Master'!D234</f>
        <v>0</v>
      </c>
      <c r="AQ240" s="4">
        <f>'[1]Product Master'!E234</f>
        <v>0</v>
      </c>
      <c r="AR240" s="4">
        <f>'[1]Product Master'!F234</f>
        <v>0</v>
      </c>
      <c r="AS240" s="4">
        <f>'[1]Product Master'!G234</f>
        <v>0</v>
      </c>
    </row>
    <row r="241" spans="1:45" s="2" customFormat="1" ht="12.75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>
        <v>93</v>
      </c>
      <c r="X241" s="7" t="s">
        <v>6</v>
      </c>
      <c r="Y241" s="7">
        <v>93</v>
      </c>
      <c r="Z241" s="7"/>
      <c r="AA241" s="7">
        <v>93</v>
      </c>
      <c r="AB241" s="7">
        <v>93</v>
      </c>
      <c r="AC241" s="7" t="s">
        <v>6</v>
      </c>
      <c r="AD241" s="7"/>
      <c r="AE241" s="7"/>
      <c r="AF241" s="1"/>
      <c r="AG241" s="1"/>
      <c r="AH241" s="1"/>
      <c r="AI241" s="1"/>
      <c r="AJ241" s="1"/>
      <c r="AK241" s="1"/>
      <c r="AL241" s="1"/>
      <c r="AM241" s="1"/>
      <c r="AN241" s="5">
        <f>'[1]Product Master'!B235</f>
        <v>231</v>
      </c>
      <c r="AO241" s="6">
        <f>'[1]Product Master'!C235</f>
        <v>0</v>
      </c>
      <c r="AP241" s="5">
        <f>'[1]Product Master'!D235</f>
        <v>0</v>
      </c>
      <c r="AQ241" s="4">
        <f>'[1]Product Master'!E235</f>
        <v>0</v>
      </c>
      <c r="AR241" s="4">
        <f>'[1]Product Master'!F235</f>
        <v>0</v>
      </c>
      <c r="AS241" s="4">
        <f>'[1]Product Master'!G235</f>
        <v>0</v>
      </c>
    </row>
    <row r="242" spans="1:45" s="2" customFormat="1" ht="12.75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>
        <v>94</v>
      </c>
      <c r="X242" s="7" t="s">
        <v>5</v>
      </c>
      <c r="Y242" s="7">
        <v>94</v>
      </c>
      <c r="Z242" s="7"/>
      <c r="AA242" s="7">
        <v>94</v>
      </c>
      <c r="AB242" s="7">
        <v>94</v>
      </c>
      <c r="AC242" s="7" t="s">
        <v>5</v>
      </c>
      <c r="AD242" s="7"/>
      <c r="AE242" s="7"/>
      <c r="AF242" s="1"/>
      <c r="AG242" s="1"/>
      <c r="AH242" s="1"/>
      <c r="AI242" s="1"/>
      <c r="AJ242" s="1"/>
      <c r="AK242" s="1"/>
      <c r="AL242" s="1"/>
      <c r="AM242" s="1"/>
      <c r="AN242" s="5">
        <f>'[1]Product Master'!B236</f>
        <v>232</v>
      </c>
      <c r="AO242" s="6">
        <f>'[1]Product Master'!C236</f>
        <v>0</v>
      </c>
      <c r="AP242" s="5">
        <f>'[1]Product Master'!D236</f>
        <v>0</v>
      </c>
      <c r="AQ242" s="4">
        <f>'[1]Product Master'!E236</f>
        <v>0</v>
      </c>
      <c r="AR242" s="4">
        <f>'[1]Product Master'!F236</f>
        <v>0</v>
      </c>
      <c r="AS242" s="4">
        <f>'[1]Product Master'!G236</f>
        <v>0</v>
      </c>
    </row>
    <row r="243" spans="1:45" s="2" customFormat="1" ht="12.75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>
        <v>95</v>
      </c>
      <c r="X243" s="7" t="s">
        <v>4</v>
      </c>
      <c r="Y243" s="7">
        <v>95</v>
      </c>
      <c r="Z243" s="7"/>
      <c r="AA243" s="7">
        <v>95</v>
      </c>
      <c r="AB243" s="7">
        <v>95</v>
      </c>
      <c r="AC243" s="7" t="s">
        <v>4</v>
      </c>
      <c r="AD243" s="7"/>
      <c r="AE243" s="7"/>
      <c r="AF243" s="1"/>
      <c r="AG243" s="1"/>
      <c r="AH243" s="1"/>
      <c r="AI243" s="1"/>
      <c r="AJ243" s="1"/>
      <c r="AK243" s="1"/>
      <c r="AL243" s="1"/>
      <c r="AM243" s="1"/>
      <c r="AN243" s="5">
        <f>'[1]Product Master'!B237</f>
        <v>233</v>
      </c>
      <c r="AO243" s="6">
        <f>'[1]Product Master'!C237</f>
        <v>0</v>
      </c>
      <c r="AP243" s="5">
        <f>'[1]Product Master'!D237</f>
        <v>0</v>
      </c>
      <c r="AQ243" s="4">
        <f>'[1]Product Master'!E237</f>
        <v>0</v>
      </c>
      <c r="AR243" s="4">
        <f>'[1]Product Master'!F237</f>
        <v>0</v>
      </c>
      <c r="AS243" s="4">
        <f>'[1]Product Master'!G237</f>
        <v>0</v>
      </c>
    </row>
    <row r="244" spans="1:45" s="2" customFormat="1" ht="12.75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>
        <v>96</v>
      </c>
      <c r="X244" s="7" t="s">
        <v>3</v>
      </c>
      <c r="Y244" s="7">
        <v>96</v>
      </c>
      <c r="Z244" s="7"/>
      <c r="AA244" s="7">
        <v>96</v>
      </c>
      <c r="AB244" s="7">
        <v>96</v>
      </c>
      <c r="AC244" s="7" t="s">
        <v>3</v>
      </c>
      <c r="AD244" s="7"/>
      <c r="AE244" s="7"/>
      <c r="AF244" s="1"/>
      <c r="AG244" s="1"/>
      <c r="AH244" s="1"/>
      <c r="AI244" s="1"/>
      <c r="AJ244" s="1"/>
      <c r="AK244" s="1"/>
      <c r="AL244" s="1"/>
      <c r="AM244" s="1"/>
      <c r="AN244" s="5">
        <f>'[1]Product Master'!B238</f>
        <v>234</v>
      </c>
      <c r="AO244" s="6">
        <f>'[1]Product Master'!C238</f>
        <v>0</v>
      </c>
      <c r="AP244" s="5">
        <f>'[1]Product Master'!D238</f>
        <v>0</v>
      </c>
      <c r="AQ244" s="4">
        <f>'[1]Product Master'!E238</f>
        <v>0</v>
      </c>
      <c r="AR244" s="4">
        <f>'[1]Product Master'!F238</f>
        <v>0</v>
      </c>
      <c r="AS244" s="4">
        <f>'[1]Product Master'!G238</f>
        <v>0</v>
      </c>
    </row>
    <row r="245" spans="1:45" s="2" customFormat="1" ht="12.75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>
        <v>97</v>
      </c>
      <c r="X245" s="7" t="s">
        <v>2</v>
      </c>
      <c r="Y245" s="7">
        <v>97</v>
      </c>
      <c r="Z245" s="7"/>
      <c r="AA245" s="7">
        <v>97</v>
      </c>
      <c r="AB245" s="7">
        <v>97</v>
      </c>
      <c r="AC245" s="7" t="s">
        <v>2</v>
      </c>
      <c r="AD245" s="7"/>
      <c r="AE245" s="7"/>
      <c r="AF245" s="1"/>
      <c r="AG245" s="1"/>
      <c r="AH245" s="1"/>
      <c r="AI245" s="1"/>
      <c r="AJ245" s="1"/>
      <c r="AK245" s="1"/>
      <c r="AL245" s="1"/>
      <c r="AM245" s="1"/>
      <c r="AN245" s="5">
        <f>'[1]Product Master'!B239</f>
        <v>235</v>
      </c>
      <c r="AO245" s="6">
        <f>'[1]Product Master'!C239</f>
        <v>0</v>
      </c>
      <c r="AP245" s="5">
        <f>'[1]Product Master'!D239</f>
        <v>0</v>
      </c>
      <c r="AQ245" s="4">
        <f>'[1]Product Master'!E239</f>
        <v>0</v>
      </c>
      <c r="AR245" s="4">
        <f>'[1]Product Master'!F239</f>
        <v>0</v>
      </c>
      <c r="AS245" s="4">
        <f>'[1]Product Master'!G239</f>
        <v>0</v>
      </c>
    </row>
    <row r="246" spans="1:45" s="2" customFormat="1" ht="12.75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>
        <v>98</v>
      </c>
      <c r="X246" s="7" t="s">
        <v>1</v>
      </c>
      <c r="Y246" s="7">
        <v>98</v>
      </c>
      <c r="Z246" s="7"/>
      <c r="AA246" s="7">
        <v>98</v>
      </c>
      <c r="AB246" s="7">
        <v>98</v>
      </c>
      <c r="AC246" s="7" t="s">
        <v>1</v>
      </c>
      <c r="AD246" s="7"/>
      <c r="AE246" s="7"/>
      <c r="AF246" s="1"/>
      <c r="AG246" s="1"/>
      <c r="AH246" s="1"/>
      <c r="AI246" s="1"/>
      <c r="AJ246" s="1"/>
      <c r="AK246" s="1"/>
      <c r="AL246" s="1"/>
      <c r="AM246" s="1"/>
      <c r="AN246" s="5">
        <f>'[1]Product Master'!B240</f>
        <v>236</v>
      </c>
      <c r="AO246" s="6">
        <f>'[1]Product Master'!C240</f>
        <v>0</v>
      </c>
      <c r="AP246" s="5">
        <f>'[1]Product Master'!D240</f>
        <v>0</v>
      </c>
      <c r="AQ246" s="4">
        <f>'[1]Product Master'!E240</f>
        <v>0</v>
      </c>
      <c r="AR246" s="4">
        <f>'[1]Product Master'!F240</f>
        <v>0</v>
      </c>
      <c r="AS246" s="4">
        <f>'[1]Product Master'!G240</f>
        <v>0</v>
      </c>
    </row>
    <row r="247" spans="1:45" s="2" customFormat="1" ht="12.75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>
        <v>99</v>
      </c>
      <c r="X247" s="7" t="s">
        <v>0</v>
      </c>
      <c r="Y247" s="7">
        <v>99</v>
      </c>
      <c r="Z247" s="7"/>
      <c r="AA247" s="7">
        <v>99</v>
      </c>
      <c r="AB247" s="7">
        <v>99</v>
      </c>
      <c r="AC247" s="7" t="s">
        <v>0</v>
      </c>
      <c r="AD247" s="7"/>
      <c r="AE247" s="7"/>
      <c r="AF247" s="1"/>
      <c r="AG247" s="1"/>
      <c r="AH247" s="1"/>
      <c r="AI247" s="1"/>
      <c r="AJ247" s="1"/>
      <c r="AK247" s="1"/>
      <c r="AL247" s="1"/>
      <c r="AM247" s="1"/>
      <c r="AN247" s="5">
        <f>'[1]Product Master'!B241</f>
        <v>237</v>
      </c>
      <c r="AO247" s="6">
        <f>'[1]Product Master'!C241</f>
        <v>0</v>
      </c>
      <c r="AP247" s="5">
        <f>'[1]Product Master'!D241</f>
        <v>0</v>
      </c>
      <c r="AQ247" s="4">
        <f>'[1]Product Master'!E241</f>
        <v>0</v>
      </c>
      <c r="AR247" s="4">
        <f>'[1]Product Master'!F241</f>
        <v>0</v>
      </c>
      <c r="AS247" s="4">
        <f>'[1]Product Master'!G241</f>
        <v>0</v>
      </c>
    </row>
    <row r="248" spans="1:45" s="2" customFormat="1" ht="12.75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1"/>
      <c r="AG248" s="1"/>
      <c r="AH248" s="1"/>
      <c r="AI248" s="1"/>
      <c r="AJ248" s="1"/>
      <c r="AK248" s="1"/>
      <c r="AL248" s="1"/>
      <c r="AM248" s="1"/>
      <c r="AN248" s="5">
        <f>'[1]Product Master'!B242</f>
        <v>238</v>
      </c>
      <c r="AO248" s="6">
        <f>'[1]Product Master'!C242</f>
        <v>0</v>
      </c>
      <c r="AP248" s="5">
        <f>'[1]Product Master'!D242</f>
        <v>0</v>
      </c>
      <c r="AQ248" s="4">
        <f>'[1]Product Master'!E242</f>
        <v>0</v>
      </c>
      <c r="AR248" s="4">
        <f>'[1]Product Master'!F242</f>
        <v>0</v>
      </c>
      <c r="AS248" s="4">
        <f>'[1]Product Master'!G242</f>
        <v>0</v>
      </c>
    </row>
    <row r="249" spans="1:45" s="2" customFormat="1" ht="12.75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5">
        <f>'[1]Product Master'!B243</f>
        <v>239</v>
      </c>
      <c r="AO249" s="6">
        <f>'[1]Product Master'!C243</f>
        <v>0</v>
      </c>
      <c r="AP249" s="5">
        <f>'[1]Product Master'!D243</f>
        <v>0</v>
      </c>
      <c r="AQ249" s="4">
        <f>'[1]Product Master'!E243</f>
        <v>0</v>
      </c>
      <c r="AR249" s="4">
        <f>'[1]Product Master'!F243</f>
        <v>0</v>
      </c>
      <c r="AS249" s="4">
        <f>'[1]Product Master'!G243</f>
        <v>0</v>
      </c>
    </row>
    <row r="250" spans="1:45" s="2" customFormat="1" ht="12.75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5">
        <f>'[1]Product Master'!B244</f>
        <v>240</v>
      </c>
      <c r="AO250" s="6">
        <f>'[1]Product Master'!C244</f>
        <v>0</v>
      </c>
      <c r="AP250" s="5">
        <f>'[1]Product Master'!D244</f>
        <v>0</v>
      </c>
      <c r="AQ250" s="4">
        <f>'[1]Product Master'!E244</f>
        <v>0</v>
      </c>
      <c r="AR250" s="4">
        <f>'[1]Product Master'!F244</f>
        <v>0</v>
      </c>
      <c r="AS250" s="4">
        <f>'[1]Product Master'!G244</f>
        <v>0</v>
      </c>
    </row>
    <row r="251" spans="1:45" s="2" customFormat="1" ht="14.1" customHeight="1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5">
        <f>'[1]Product Master'!B245</f>
        <v>241</v>
      </c>
      <c r="AO251" s="6">
        <f>'[1]Product Master'!C245</f>
        <v>0</v>
      </c>
      <c r="AP251" s="5">
        <f>'[1]Product Master'!D245</f>
        <v>0</v>
      </c>
      <c r="AQ251" s="4">
        <f>'[1]Product Master'!E245</f>
        <v>0</v>
      </c>
      <c r="AR251" s="4">
        <f>'[1]Product Master'!F245</f>
        <v>0</v>
      </c>
      <c r="AS251" s="4">
        <f>'[1]Product Master'!G245</f>
        <v>0</v>
      </c>
    </row>
    <row r="252" spans="1:45" s="2" customFormat="1" ht="14.1" customHeight="1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5">
        <f>'[1]Product Master'!B246</f>
        <v>242</v>
      </c>
      <c r="AO252" s="6">
        <f>'[1]Product Master'!C246</f>
        <v>0</v>
      </c>
      <c r="AP252" s="5">
        <f>'[1]Product Master'!D246</f>
        <v>0</v>
      </c>
      <c r="AQ252" s="4">
        <f>'[1]Product Master'!E246</f>
        <v>0</v>
      </c>
      <c r="AR252" s="4">
        <f>'[1]Product Master'!F246</f>
        <v>0</v>
      </c>
      <c r="AS252" s="4">
        <f>'[1]Product Master'!G246</f>
        <v>0</v>
      </c>
    </row>
    <row r="253" spans="1:45" s="2" customFormat="1" ht="14.1" customHeight="1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5">
        <f>'[1]Product Master'!B247</f>
        <v>243</v>
      </c>
      <c r="AO253" s="6">
        <f>'[1]Product Master'!C247</f>
        <v>0</v>
      </c>
      <c r="AP253" s="5">
        <f>'[1]Product Master'!D247</f>
        <v>0</v>
      </c>
      <c r="AQ253" s="4">
        <f>'[1]Product Master'!E247</f>
        <v>0</v>
      </c>
      <c r="AR253" s="4">
        <f>'[1]Product Master'!F247</f>
        <v>0</v>
      </c>
      <c r="AS253" s="4">
        <f>'[1]Product Master'!G247</f>
        <v>0</v>
      </c>
    </row>
    <row r="254" spans="1:45" s="2" customFormat="1" ht="14.1" customHeight="1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5">
        <f>'[1]Product Master'!B248</f>
        <v>244</v>
      </c>
      <c r="AO254" s="6">
        <f>'[1]Product Master'!C248</f>
        <v>0</v>
      </c>
      <c r="AP254" s="5">
        <f>'[1]Product Master'!D248</f>
        <v>0</v>
      </c>
      <c r="AQ254" s="4">
        <f>'[1]Product Master'!E248</f>
        <v>0</v>
      </c>
      <c r="AR254" s="4">
        <f>'[1]Product Master'!F248</f>
        <v>0</v>
      </c>
      <c r="AS254" s="4">
        <f>'[1]Product Master'!G248</f>
        <v>0</v>
      </c>
    </row>
    <row r="255" spans="1:45" s="2" customFormat="1" ht="14.1" customHeight="1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5">
        <f>'[1]Product Master'!B249</f>
        <v>245</v>
      </c>
      <c r="AO255" s="6">
        <f>'[1]Product Master'!C249</f>
        <v>0</v>
      </c>
      <c r="AP255" s="5">
        <f>'[1]Product Master'!D249</f>
        <v>0</v>
      </c>
      <c r="AQ255" s="4">
        <f>'[1]Product Master'!E249</f>
        <v>0</v>
      </c>
      <c r="AR255" s="4">
        <f>'[1]Product Master'!F249</f>
        <v>0</v>
      </c>
      <c r="AS255" s="4">
        <f>'[1]Product Master'!G249</f>
        <v>0</v>
      </c>
    </row>
    <row r="256" spans="1:45" s="2" customFormat="1" ht="14.1" customHeight="1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5">
        <f>'[1]Product Master'!B250</f>
        <v>246</v>
      </c>
      <c r="AO256" s="6">
        <f>'[1]Product Master'!C250</f>
        <v>0</v>
      </c>
      <c r="AP256" s="5">
        <f>'[1]Product Master'!D250</f>
        <v>0</v>
      </c>
      <c r="AQ256" s="4">
        <f>'[1]Product Master'!E250</f>
        <v>0</v>
      </c>
      <c r="AR256" s="4">
        <f>'[1]Product Master'!F250</f>
        <v>0</v>
      </c>
      <c r="AS256" s="4">
        <f>'[1]Product Master'!G250</f>
        <v>0</v>
      </c>
    </row>
    <row r="257" spans="1:45" s="2" customFormat="1" ht="14.1" customHeight="1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5">
        <f>'[1]Product Master'!B251</f>
        <v>247</v>
      </c>
      <c r="AO257" s="6">
        <f>'[1]Product Master'!C251</f>
        <v>0</v>
      </c>
      <c r="AP257" s="5">
        <f>'[1]Product Master'!D251</f>
        <v>0</v>
      </c>
      <c r="AQ257" s="4">
        <f>'[1]Product Master'!E251</f>
        <v>0</v>
      </c>
      <c r="AR257" s="4">
        <f>'[1]Product Master'!F251</f>
        <v>0</v>
      </c>
      <c r="AS257" s="4">
        <f>'[1]Product Master'!G251</f>
        <v>0</v>
      </c>
    </row>
    <row r="258" spans="1:45" s="2" customFormat="1" ht="14.1" customHeight="1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5">
        <f>'[1]Product Master'!B252</f>
        <v>248</v>
      </c>
      <c r="AO258" s="6">
        <f>'[1]Product Master'!C252</f>
        <v>0</v>
      </c>
      <c r="AP258" s="5">
        <f>'[1]Product Master'!D252</f>
        <v>0</v>
      </c>
      <c r="AQ258" s="4">
        <f>'[1]Product Master'!E252</f>
        <v>0</v>
      </c>
      <c r="AR258" s="4">
        <f>'[1]Product Master'!F252</f>
        <v>0</v>
      </c>
      <c r="AS258" s="4">
        <f>'[1]Product Master'!G252</f>
        <v>0</v>
      </c>
    </row>
    <row r="259" spans="1:45" s="2" customFormat="1" ht="14.1" customHeight="1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5">
        <f>'[1]Product Master'!B253</f>
        <v>249</v>
      </c>
      <c r="AO259" s="6">
        <f>'[1]Product Master'!C253</f>
        <v>0</v>
      </c>
      <c r="AP259" s="5">
        <f>'[1]Product Master'!D253</f>
        <v>0</v>
      </c>
      <c r="AQ259" s="4">
        <f>'[1]Product Master'!E253</f>
        <v>0</v>
      </c>
      <c r="AR259" s="4">
        <f>'[1]Product Master'!F253</f>
        <v>0</v>
      </c>
      <c r="AS259" s="4">
        <f>'[1]Product Master'!G253</f>
        <v>0</v>
      </c>
    </row>
    <row r="260" spans="1:45" s="2" customFormat="1" ht="14.1" customHeight="1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5">
        <f>'[1]Product Master'!B254</f>
        <v>250</v>
      </c>
      <c r="AO260" s="6">
        <f>'[1]Product Master'!C254</f>
        <v>0</v>
      </c>
      <c r="AP260" s="5">
        <f>'[1]Product Master'!D254</f>
        <v>0</v>
      </c>
      <c r="AQ260" s="4">
        <f>'[1]Product Master'!E254</f>
        <v>0</v>
      </c>
      <c r="AR260" s="4">
        <f>'[1]Product Master'!F254</f>
        <v>0</v>
      </c>
      <c r="AS260" s="4">
        <f>'[1]Product Master'!G254</f>
        <v>0</v>
      </c>
    </row>
    <row r="261" spans="1:45" s="2" customFormat="1" ht="14.1" customHeight="1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5">
        <f>'[1]Product Master'!B255</f>
        <v>251</v>
      </c>
      <c r="AO261" s="6">
        <f>'[1]Product Master'!C255</f>
        <v>0</v>
      </c>
      <c r="AP261" s="5">
        <f>'[1]Product Master'!D255</f>
        <v>0</v>
      </c>
      <c r="AQ261" s="4">
        <f>'[1]Product Master'!E255</f>
        <v>0</v>
      </c>
      <c r="AR261" s="4">
        <f>'[1]Product Master'!F255</f>
        <v>0</v>
      </c>
      <c r="AS261" s="4">
        <f>'[1]Product Master'!G255</f>
        <v>0</v>
      </c>
    </row>
    <row r="262" spans="1:45" s="2" customFormat="1" ht="14.1" customHeight="1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5">
        <f>'[1]Product Master'!B256</f>
        <v>252</v>
      </c>
      <c r="AO262" s="6">
        <f>'[1]Product Master'!C256</f>
        <v>0</v>
      </c>
      <c r="AP262" s="5">
        <f>'[1]Product Master'!D256</f>
        <v>0</v>
      </c>
      <c r="AQ262" s="4">
        <f>'[1]Product Master'!E256</f>
        <v>0</v>
      </c>
      <c r="AR262" s="4">
        <f>'[1]Product Master'!F256</f>
        <v>0</v>
      </c>
      <c r="AS262" s="4">
        <f>'[1]Product Master'!G256</f>
        <v>0</v>
      </c>
    </row>
    <row r="263" spans="1:45" s="2" customFormat="1" ht="14.1" customHeight="1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5">
        <f>'[1]Product Master'!B257</f>
        <v>253</v>
      </c>
      <c r="AO263" s="6">
        <f>'[1]Product Master'!C257</f>
        <v>0</v>
      </c>
      <c r="AP263" s="5">
        <f>'[1]Product Master'!D257</f>
        <v>0</v>
      </c>
      <c r="AQ263" s="4">
        <f>'[1]Product Master'!E257</f>
        <v>0</v>
      </c>
      <c r="AR263" s="4">
        <f>'[1]Product Master'!F257</f>
        <v>0</v>
      </c>
      <c r="AS263" s="4">
        <f>'[1]Product Master'!G257</f>
        <v>0</v>
      </c>
    </row>
    <row r="264" spans="1:45" s="2" customFormat="1" ht="14.1" customHeight="1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5">
        <f>'[1]Product Master'!B258</f>
        <v>254</v>
      </c>
      <c r="AO264" s="6">
        <f>'[1]Product Master'!C258</f>
        <v>0</v>
      </c>
      <c r="AP264" s="5">
        <f>'[1]Product Master'!D258</f>
        <v>0</v>
      </c>
      <c r="AQ264" s="4">
        <f>'[1]Product Master'!E258</f>
        <v>0</v>
      </c>
      <c r="AR264" s="4">
        <f>'[1]Product Master'!F258</f>
        <v>0</v>
      </c>
      <c r="AS264" s="4">
        <f>'[1]Product Master'!G258</f>
        <v>0</v>
      </c>
    </row>
    <row r="265" spans="1:45" s="2" customFormat="1" ht="14.1" customHeight="1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5">
        <f>'[1]Product Master'!B259</f>
        <v>255</v>
      </c>
      <c r="AO265" s="6">
        <f>'[1]Product Master'!C259</f>
        <v>0</v>
      </c>
      <c r="AP265" s="5">
        <f>'[1]Product Master'!D259</f>
        <v>0</v>
      </c>
      <c r="AQ265" s="4">
        <f>'[1]Product Master'!E259</f>
        <v>0</v>
      </c>
      <c r="AR265" s="4">
        <f>'[1]Product Master'!F259</f>
        <v>0</v>
      </c>
      <c r="AS265" s="4">
        <f>'[1]Product Master'!G259</f>
        <v>0</v>
      </c>
    </row>
    <row r="266" spans="1:45" s="2" customFormat="1" ht="14.1" customHeight="1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5">
        <f>'[1]Product Master'!B260</f>
        <v>256</v>
      </c>
      <c r="AO266" s="6">
        <f>'[1]Product Master'!C260</f>
        <v>0</v>
      </c>
      <c r="AP266" s="5">
        <f>'[1]Product Master'!D260</f>
        <v>0</v>
      </c>
      <c r="AQ266" s="4">
        <f>'[1]Product Master'!E260</f>
        <v>0</v>
      </c>
      <c r="AR266" s="4">
        <f>'[1]Product Master'!F260</f>
        <v>0</v>
      </c>
      <c r="AS266" s="4">
        <f>'[1]Product Master'!G260</f>
        <v>0</v>
      </c>
    </row>
    <row r="267" spans="1:45" s="2" customFormat="1" ht="14.1" customHeight="1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5">
        <f>'[1]Product Master'!B261</f>
        <v>257</v>
      </c>
      <c r="AO267" s="6">
        <f>'[1]Product Master'!C261</f>
        <v>0</v>
      </c>
      <c r="AP267" s="5">
        <f>'[1]Product Master'!D261</f>
        <v>0</v>
      </c>
      <c r="AQ267" s="4">
        <f>'[1]Product Master'!E261</f>
        <v>0</v>
      </c>
      <c r="AR267" s="4">
        <f>'[1]Product Master'!F261</f>
        <v>0</v>
      </c>
      <c r="AS267" s="4">
        <f>'[1]Product Master'!G261</f>
        <v>0</v>
      </c>
    </row>
    <row r="268" spans="1:45" s="2" customFormat="1" ht="14.1" customHeight="1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5">
        <f>'[1]Product Master'!B262</f>
        <v>258</v>
      </c>
      <c r="AO268" s="6">
        <f>'[1]Product Master'!C262</f>
        <v>0</v>
      </c>
      <c r="AP268" s="5">
        <f>'[1]Product Master'!D262</f>
        <v>0</v>
      </c>
      <c r="AQ268" s="4">
        <f>'[1]Product Master'!E262</f>
        <v>0</v>
      </c>
      <c r="AR268" s="4">
        <f>'[1]Product Master'!F262</f>
        <v>0</v>
      </c>
      <c r="AS268" s="4">
        <f>'[1]Product Master'!G262</f>
        <v>0</v>
      </c>
    </row>
    <row r="269" spans="1:45" s="2" customFormat="1" ht="14.1" customHeight="1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5">
        <f>'[1]Product Master'!B263</f>
        <v>259</v>
      </c>
      <c r="AO269" s="6">
        <f>'[1]Product Master'!C263</f>
        <v>0</v>
      </c>
      <c r="AP269" s="5">
        <f>'[1]Product Master'!D263</f>
        <v>0</v>
      </c>
      <c r="AQ269" s="4">
        <f>'[1]Product Master'!E263</f>
        <v>0</v>
      </c>
      <c r="AR269" s="4">
        <f>'[1]Product Master'!F263</f>
        <v>0</v>
      </c>
      <c r="AS269" s="4">
        <f>'[1]Product Master'!G263</f>
        <v>0</v>
      </c>
    </row>
    <row r="270" spans="1:45" s="2" customFormat="1" ht="14.1" customHeight="1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5">
        <f>'[1]Product Master'!B264</f>
        <v>260</v>
      </c>
      <c r="AO270" s="6">
        <f>'[1]Product Master'!C264</f>
        <v>0</v>
      </c>
      <c r="AP270" s="5">
        <f>'[1]Product Master'!D264</f>
        <v>0</v>
      </c>
      <c r="AQ270" s="4">
        <f>'[1]Product Master'!E264</f>
        <v>0</v>
      </c>
      <c r="AR270" s="4">
        <f>'[1]Product Master'!F264</f>
        <v>0</v>
      </c>
      <c r="AS270" s="4">
        <f>'[1]Product Master'!G264</f>
        <v>0</v>
      </c>
    </row>
    <row r="271" spans="1:45" s="2" customFormat="1" ht="14.1" customHeight="1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5">
        <f>'[1]Product Master'!B265</f>
        <v>261</v>
      </c>
      <c r="AO271" s="6">
        <f>'[1]Product Master'!C265</f>
        <v>0</v>
      </c>
      <c r="AP271" s="5">
        <f>'[1]Product Master'!D265</f>
        <v>0</v>
      </c>
      <c r="AQ271" s="4">
        <f>'[1]Product Master'!E265</f>
        <v>0</v>
      </c>
      <c r="AR271" s="4">
        <f>'[1]Product Master'!F265</f>
        <v>0</v>
      </c>
      <c r="AS271" s="4">
        <f>'[1]Product Master'!G265</f>
        <v>0</v>
      </c>
    </row>
    <row r="272" spans="1:45" s="2" customFormat="1" ht="14.1" customHeight="1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5">
        <f>'[1]Product Master'!B266</f>
        <v>262</v>
      </c>
      <c r="AO272" s="6">
        <f>'[1]Product Master'!C266</f>
        <v>0</v>
      </c>
      <c r="AP272" s="5">
        <f>'[1]Product Master'!D266</f>
        <v>0</v>
      </c>
      <c r="AQ272" s="4">
        <f>'[1]Product Master'!E266</f>
        <v>0</v>
      </c>
      <c r="AR272" s="4">
        <f>'[1]Product Master'!F266</f>
        <v>0</v>
      </c>
      <c r="AS272" s="4">
        <f>'[1]Product Master'!G266</f>
        <v>0</v>
      </c>
    </row>
    <row r="273" spans="1:45" s="2" customFormat="1" ht="14.1" customHeight="1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5">
        <f>'[1]Product Master'!B267</f>
        <v>263</v>
      </c>
      <c r="AO273" s="6">
        <f>'[1]Product Master'!C267</f>
        <v>0</v>
      </c>
      <c r="AP273" s="5">
        <f>'[1]Product Master'!D267</f>
        <v>0</v>
      </c>
      <c r="AQ273" s="4">
        <f>'[1]Product Master'!E267</f>
        <v>0</v>
      </c>
      <c r="AR273" s="4">
        <f>'[1]Product Master'!F267</f>
        <v>0</v>
      </c>
      <c r="AS273" s="4">
        <f>'[1]Product Master'!G267</f>
        <v>0</v>
      </c>
    </row>
    <row r="274" spans="1:45" s="2" customFormat="1" ht="14.1" customHeight="1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5">
        <f>'[1]Product Master'!B268</f>
        <v>264</v>
      </c>
      <c r="AO274" s="6">
        <f>'[1]Product Master'!C268</f>
        <v>0</v>
      </c>
      <c r="AP274" s="5">
        <f>'[1]Product Master'!D268</f>
        <v>0</v>
      </c>
      <c r="AQ274" s="4">
        <f>'[1]Product Master'!E268</f>
        <v>0</v>
      </c>
      <c r="AR274" s="4">
        <f>'[1]Product Master'!F268</f>
        <v>0</v>
      </c>
      <c r="AS274" s="4">
        <f>'[1]Product Master'!G268</f>
        <v>0</v>
      </c>
    </row>
    <row r="275" spans="1:45" s="2" customFormat="1" ht="14.1" customHeight="1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5">
        <f>'[1]Product Master'!B269</f>
        <v>265</v>
      </c>
      <c r="AO275" s="6">
        <f>'[1]Product Master'!C269</f>
        <v>0</v>
      </c>
      <c r="AP275" s="5">
        <f>'[1]Product Master'!D269</f>
        <v>0</v>
      </c>
      <c r="AQ275" s="4">
        <f>'[1]Product Master'!E269</f>
        <v>0</v>
      </c>
      <c r="AR275" s="4">
        <f>'[1]Product Master'!F269</f>
        <v>0</v>
      </c>
      <c r="AS275" s="4">
        <f>'[1]Product Master'!G269</f>
        <v>0</v>
      </c>
    </row>
    <row r="276" spans="1:45" s="2" customFormat="1" ht="14.1" customHeight="1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5">
        <f>'[1]Product Master'!B270</f>
        <v>266</v>
      </c>
      <c r="AO276" s="6">
        <f>'[1]Product Master'!C270</f>
        <v>0</v>
      </c>
      <c r="AP276" s="5">
        <f>'[1]Product Master'!D270</f>
        <v>0</v>
      </c>
      <c r="AQ276" s="4">
        <f>'[1]Product Master'!E270</f>
        <v>0</v>
      </c>
      <c r="AR276" s="4">
        <f>'[1]Product Master'!F270</f>
        <v>0</v>
      </c>
      <c r="AS276" s="4">
        <f>'[1]Product Master'!G270</f>
        <v>0</v>
      </c>
    </row>
    <row r="277" spans="1:45" s="2" customFormat="1" ht="14.1" customHeight="1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5">
        <f>'[1]Product Master'!B271</f>
        <v>267</v>
      </c>
      <c r="AO277" s="6">
        <f>'[1]Product Master'!C271</f>
        <v>0</v>
      </c>
      <c r="AP277" s="5">
        <f>'[1]Product Master'!D271</f>
        <v>0</v>
      </c>
      <c r="AQ277" s="4">
        <f>'[1]Product Master'!E271</f>
        <v>0</v>
      </c>
      <c r="AR277" s="4">
        <f>'[1]Product Master'!F271</f>
        <v>0</v>
      </c>
      <c r="AS277" s="4">
        <f>'[1]Product Master'!G271</f>
        <v>0</v>
      </c>
    </row>
    <row r="278" spans="1:45" s="2" customFormat="1" ht="14.1" customHeight="1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5">
        <f>'[1]Product Master'!B272</f>
        <v>268</v>
      </c>
      <c r="AO278" s="6">
        <f>'[1]Product Master'!C272</f>
        <v>0</v>
      </c>
      <c r="AP278" s="5">
        <f>'[1]Product Master'!D272</f>
        <v>0</v>
      </c>
      <c r="AQ278" s="4">
        <f>'[1]Product Master'!E272</f>
        <v>0</v>
      </c>
      <c r="AR278" s="4">
        <f>'[1]Product Master'!F272</f>
        <v>0</v>
      </c>
      <c r="AS278" s="4">
        <f>'[1]Product Master'!G272</f>
        <v>0</v>
      </c>
    </row>
    <row r="279" spans="1:45" s="2" customFormat="1" ht="14.1" customHeight="1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5">
        <f>'[1]Product Master'!B273</f>
        <v>269</v>
      </c>
      <c r="AO279" s="6">
        <f>'[1]Product Master'!C273</f>
        <v>0</v>
      </c>
      <c r="AP279" s="5">
        <f>'[1]Product Master'!D273</f>
        <v>0</v>
      </c>
      <c r="AQ279" s="4">
        <f>'[1]Product Master'!E273</f>
        <v>0</v>
      </c>
      <c r="AR279" s="4">
        <f>'[1]Product Master'!F273</f>
        <v>0</v>
      </c>
      <c r="AS279" s="4">
        <f>'[1]Product Master'!G273</f>
        <v>0</v>
      </c>
    </row>
    <row r="280" spans="1:45" s="2" customFormat="1" ht="14.1" customHeight="1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5">
        <f>'[1]Product Master'!B274</f>
        <v>270</v>
      </c>
      <c r="AO280" s="6">
        <f>'[1]Product Master'!C274</f>
        <v>0</v>
      </c>
      <c r="AP280" s="5">
        <f>'[1]Product Master'!D274</f>
        <v>0</v>
      </c>
      <c r="AQ280" s="4">
        <f>'[1]Product Master'!E274</f>
        <v>0</v>
      </c>
      <c r="AR280" s="4">
        <f>'[1]Product Master'!F274</f>
        <v>0</v>
      </c>
      <c r="AS280" s="4">
        <f>'[1]Product Master'!G274</f>
        <v>0</v>
      </c>
    </row>
    <row r="281" spans="1:45" s="2" customFormat="1" ht="14.1" customHeight="1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5">
        <f>'[1]Product Master'!B275</f>
        <v>271</v>
      </c>
      <c r="AO281" s="6">
        <f>'[1]Product Master'!C275</f>
        <v>0</v>
      </c>
      <c r="AP281" s="5">
        <f>'[1]Product Master'!D275</f>
        <v>0</v>
      </c>
      <c r="AQ281" s="4">
        <f>'[1]Product Master'!E275</f>
        <v>0</v>
      </c>
      <c r="AR281" s="4">
        <f>'[1]Product Master'!F275</f>
        <v>0</v>
      </c>
      <c r="AS281" s="4">
        <f>'[1]Product Master'!G275</f>
        <v>0</v>
      </c>
    </row>
    <row r="282" spans="1:45" s="2" customFormat="1" ht="14.1" customHeight="1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5">
        <f>'[1]Product Master'!B276</f>
        <v>272</v>
      </c>
      <c r="AO282" s="6">
        <f>'[1]Product Master'!C276</f>
        <v>0</v>
      </c>
      <c r="AP282" s="5">
        <f>'[1]Product Master'!D276</f>
        <v>0</v>
      </c>
      <c r="AQ282" s="4">
        <f>'[1]Product Master'!E276</f>
        <v>0</v>
      </c>
      <c r="AR282" s="4">
        <f>'[1]Product Master'!F276</f>
        <v>0</v>
      </c>
      <c r="AS282" s="4">
        <f>'[1]Product Master'!G276</f>
        <v>0</v>
      </c>
    </row>
    <row r="283" spans="1:45" s="2" customFormat="1" ht="14.1" customHeight="1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5">
        <f>'[1]Product Master'!B277</f>
        <v>273</v>
      </c>
      <c r="AO283" s="6">
        <f>'[1]Product Master'!C277</f>
        <v>0</v>
      </c>
      <c r="AP283" s="5">
        <f>'[1]Product Master'!D277</f>
        <v>0</v>
      </c>
      <c r="AQ283" s="4">
        <f>'[1]Product Master'!E277</f>
        <v>0</v>
      </c>
      <c r="AR283" s="4">
        <f>'[1]Product Master'!F277</f>
        <v>0</v>
      </c>
      <c r="AS283" s="4">
        <f>'[1]Product Master'!G277</f>
        <v>0</v>
      </c>
    </row>
    <row r="284" spans="1:45" s="2" customFormat="1" ht="14.1" customHeight="1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5">
        <f>'[1]Product Master'!B278</f>
        <v>274</v>
      </c>
      <c r="AO284" s="6">
        <f>'[1]Product Master'!C278</f>
        <v>0</v>
      </c>
      <c r="AP284" s="5">
        <f>'[1]Product Master'!D278</f>
        <v>0</v>
      </c>
      <c r="AQ284" s="4">
        <f>'[1]Product Master'!E278</f>
        <v>0</v>
      </c>
      <c r="AR284" s="4">
        <f>'[1]Product Master'!F278</f>
        <v>0</v>
      </c>
      <c r="AS284" s="4">
        <f>'[1]Product Master'!G278</f>
        <v>0</v>
      </c>
    </row>
    <row r="285" spans="1:45" s="2" customFormat="1" ht="14.1" customHeight="1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5">
        <f>'[1]Product Master'!B279</f>
        <v>275</v>
      </c>
      <c r="AO285" s="6">
        <f>'[1]Product Master'!C279</f>
        <v>0</v>
      </c>
      <c r="AP285" s="5">
        <f>'[1]Product Master'!D279</f>
        <v>0</v>
      </c>
      <c r="AQ285" s="4">
        <f>'[1]Product Master'!E279</f>
        <v>0</v>
      </c>
      <c r="AR285" s="4">
        <f>'[1]Product Master'!F279</f>
        <v>0</v>
      </c>
      <c r="AS285" s="4">
        <f>'[1]Product Master'!G279</f>
        <v>0</v>
      </c>
    </row>
    <row r="286" spans="1:45" s="2" customFormat="1" ht="14.1" customHeight="1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5">
        <f>'[1]Product Master'!B280</f>
        <v>276</v>
      </c>
      <c r="AO286" s="6">
        <f>'[1]Product Master'!C280</f>
        <v>0</v>
      </c>
      <c r="AP286" s="5">
        <f>'[1]Product Master'!D280</f>
        <v>0</v>
      </c>
      <c r="AQ286" s="4">
        <f>'[1]Product Master'!E280</f>
        <v>0</v>
      </c>
      <c r="AR286" s="4">
        <f>'[1]Product Master'!F280</f>
        <v>0</v>
      </c>
      <c r="AS286" s="4">
        <f>'[1]Product Master'!G280</f>
        <v>0</v>
      </c>
    </row>
    <row r="287" spans="1:45" s="2" customFormat="1" ht="14.1" customHeight="1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5">
        <f>'[1]Product Master'!B281</f>
        <v>277</v>
      </c>
      <c r="AO287" s="6">
        <f>'[1]Product Master'!C281</f>
        <v>0</v>
      </c>
      <c r="AP287" s="5">
        <f>'[1]Product Master'!D281</f>
        <v>0</v>
      </c>
      <c r="AQ287" s="4">
        <f>'[1]Product Master'!E281</f>
        <v>0</v>
      </c>
      <c r="AR287" s="4">
        <f>'[1]Product Master'!F281</f>
        <v>0</v>
      </c>
      <c r="AS287" s="4">
        <f>'[1]Product Master'!G281</f>
        <v>0</v>
      </c>
    </row>
    <row r="288" spans="1:45" s="2" customFormat="1" ht="14.1" customHeight="1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5">
        <f>'[1]Product Master'!B282</f>
        <v>278</v>
      </c>
      <c r="AO288" s="6">
        <f>'[1]Product Master'!C282</f>
        <v>0</v>
      </c>
      <c r="AP288" s="5">
        <f>'[1]Product Master'!D282</f>
        <v>0</v>
      </c>
      <c r="AQ288" s="4">
        <f>'[1]Product Master'!E282</f>
        <v>0</v>
      </c>
      <c r="AR288" s="4">
        <f>'[1]Product Master'!F282</f>
        <v>0</v>
      </c>
      <c r="AS288" s="4">
        <f>'[1]Product Master'!G282</f>
        <v>0</v>
      </c>
    </row>
    <row r="289" spans="1:45" s="2" customFormat="1" ht="14.1" customHeight="1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5">
        <f>'[1]Product Master'!B283</f>
        <v>279</v>
      </c>
      <c r="AO289" s="6">
        <f>'[1]Product Master'!C283</f>
        <v>0</v>
      </c>
      <c r="AP289" s="5">
        <f>'[1]Product Master'!D283</f>
        <v>0</v>
      </c>
      <c r="AQ289" s="4">
        <f>'[1]Product Master'!E283</f>
        <v>0</v>
      </c>
      <c r="AR289" s="4">
        <f>'[1]Product Master'!F283</f>
        <v>0</v>
      </c>
      <c r="AS289" s="4">
        <f>'[1]Product Master'!G283</f>
        <v>0</v>
      </c>
    </row>
    <row r="290" spans="1:45" s="2" customFormat="1" ht="14.1" customHeight="1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5">
        <f>'[1]Product Master'!B284</f>
        <v>280</v>
      </c>
      <c r="AO290" s="6">
        <f>'[1]Product Master'!C284</f>
        <v>0</v>
      </c>
      <c r="AP290" s="5">
        <f>'[1]Product Master'!D284</f>
        <v>0</v>
      </c>
      <c r="AQ290" s="4">
        <f>'[1]Product Master'!E284</f>
        <v>0</v>
      </c>
      <c r="AR290" s="4">
        <f>'[1]Product Master'!F284</f>
        <v>0</v>
      </c>
      <c r="AS290" s="4">
        <f>'[1]Product Master'!G284</f>
        <v>0</v>
      </c>
    </row>
    <row r="291" spans="1:45" s="2" customFormat="1" ht="14.1" customHeight="1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5">
        <f>'[1]Product Master'!B285</f>
        <v>281</v>
      </c>
      <c r="AO291" s="6">
        <f>'[1]Product Master'!C285</f>
        <v>0</v>
      </c>
      <c r="AP291" s="5">
        <f>'[1]Product Master'!D285</f>
        <v>0</v>
      </c>
      <c r="AQ291" s="4">
        <f>'[1]Product Master'!E285</f>
        <v>0</v>
      </c>
      <c r="AR291" s="4">
        <f>'[1]Product Master'!F285</f>
        <v>0</v>
      </c>
      <c r="AS291" s="4">
        <f>'[1]Product Master'!G285</f>
        <v>0</v>
      </c>
    </row>
    <row r="292" spans="1:45" s="2" customFormat="1" ht="14.1" customHeight="1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5">
        <f>'[1]Product Master'!B286</f>
        <v>282</v>
      </c>
      <c r="AO292" s="6">
        <f>'[1]Product Master'!C286</f>
        <v>0</v>
      </c>
      <c r="AP292" s="5">
        <f>'[1]Product Master'!D286</f>
        <v>0</v>
      </c>
      <c r="AQ292" s="4">
        <f>'[1]Product Master'!E286</f>
        <v>0</v>
      </c>
      <c r="AR292" s="4">
        <f>'[1]Product Master'!F286</f>
        <v>0</v>
      </c>
      <c r="AS292" s="4">
        <f>'[1]Product Master'!G286</f>
        <v>0</v>
      </c>
    </row>
    <row r="293" spans="1:45" s="2" customFormat="1" ht="14.1" customHeight="1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5">
        <f>'[1]Product Master'!B287</f>
        <v>283</v>
      </c>
      <c r="AO293" s="6">
        <f>'[1]Product Master'!C287</f>
        <v>0</v>
      </c>
      <c r="AP293" s="5">
        <f>'[1]Product Master'!D287</f>
        <v>0</v>
      </c>
      <c r="AQ293" s="4">
        <f>'[1]Product Master'!E287</f>
        <v>0</v>
      </c>
      <c r="AR293" s="4">
        <f>'[1]Product Master'!F287</f>
        <v>0</v>
      </c>
      <c r="AS293" s="4">
        <f>'[1]Product Master'!G287</f>
        <v>0</v>
      </c>
    </row>
    <row r="294" spans="1:45" s="2" customFormat="1" ht="14.1" customHeight="1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5">
        <f>'[1]Product Master'!B288</f>
        <v>284</v>
      </c>
      <c r="AO294" s="6">
        <f>'[1]Product Master'!C288</f>
        <v>0</v>
      </c>
      <c r="AP294" s="5">
        <f>'[1]Product Master'!D288</f>
        <v>0</v>
      </c>
      <c r="AQ294" s="4">
        <f>'[1]Product Master'!E288</f>
        <v>0</v>
      </c>
      <c r="AR294" s="4">
        <f>'[1]Product Master'!F288</f>
        <v>0</v>
      </c>
      <c r="AS294" s="4">
        <f>'[1]Product Master'!G288</f>
        <v>0</v>
      </c>
    </row>
    <row r="295" spans="1:45" s="2" customFormat="1" ht="14.1" customHeight="1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5">
        <f>'[1]Product Master'!B289</f>
        <v>285</v>
      </c>
      <c r="AO295" s="6">
        <f>'[1]Product Master'!C289</f>
        <v>0</v>
      </c>
      <c r="AP295" s="5">
        <f>'[1]Product Master'!D289</f>
        <v>0</v>
      </c>
      <c r="AQ295" s="4">
        <f>'[1]Product Master'!E289</f>
        <v>0</v>
      </c>
      <c r="AR295" s="4">
        <f>'[1]Product Master'!F289</f>
        <v>0</v>
      </c>
      <c r="AS295" s="4">
        <f>'[1]Product Master'!G289</f>
        <v>0</v>
      </c>
    </row>
    <row r="296" spans="1:45" s="2" customFormat="1" ht="14.1" customHeight="1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5">
        <f>'[1]Product Master'!B290</f>
        <v>286</v>
      </c>
      <c r="AO296" s="6">
        <f>'[1]Product Master'!C290</f>
        <v>0</v>
      </c>
      <c r="AP296" s="5">
        <f>'[1]Product Master'!D290</f>
        <v>0</v>
      </c>
      <c r="AQ296" s="4">
        <f>'[1]Product Master'!E290</f>
        <v>0</v>
      </c>
      <c r="AR296" s="4">
        <f>'[1]Product Master'!F290</f>
        <v>0</v>
      </c>
      <c r="AS296" s="4">
        <f>'[1]Product Master'!G290</f>
        <v>0</v>
      </c>
    </row>
    <row r="297" spans="1:45" s="2" customFormat="1" ht="14.1" customHeight="1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5">
        <f>'[1]Product Master'!B291</f>
        <v>287</v>
      </c>
      <c r="AO297" s="6">
        <f>'[1]Product Master'!C291</f>
        <v>0</v>
      </c>
      <c r="AP297" s="5">
        <f>'[1]Product Master'!D291</f>
        <v>0</v>
      </c>
      <c r="AQ297" s="4">
        <f>'[1]Product Master'!E291</f>
        <v>0</v>
      </c>
      <c r="AR297" s="4">
        <f>'[1]Product Master'!F291</f>
        <v>0</v>
      </c>
      <c r="AS297" s="4">
        <f>'[1]Product Master'!G291</f>
        <v>0</v>
      </c>
    </row>
    <row r="298" spans="1:45" s="2" customFormat="1" ht="14.1" customHeight="1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5">
        <f>'[1]Product Master'!B292</f>
        <v>288</v>
      </c>
      <c r="AO298" s="6">
        <f>'[1]Product Master'!C292</f>
        <v>0</v>
      </c>
      <c r="AP298" s="5">
        <f>'[1]Product Master'!D292</f>
        <v>0</v>
      </c>
      <c r="AQ298" s="4">
        <f>'[1]Product Master'!E292</f>
        <v>0</v>
      </c>
      <c r="AR298" s="4">
        <f>'[1]Product Master'!F292</f>
        <v>0</v>
      </c>
      <c r="AS298" s="4">
        <f>'[1]Product Master'!G292</f>
        <v>0</v>
      </c>
    </row>
    <row r="299" spans="1:45" s="2" customFormat="1" ht="14.1" customHeight="1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5">
        <f>'[1]Product Master'!B293</f>
        <v>289</v>
      </c>
      <c r="AO299" s="6">
        <f>'[1]Product Master'!C293</f>
        <v>0</v>
      </c>
      <c r="AP299" s="5">
        <f>'[1]Product Master'!D293</f>
        <v>0</v>
      </c>
      <c r="AQ299" s="4">
        <f>'[1]Product Master'!E293</f>
        <v>0</v>
      </c>
      <c r="AR299" s="4">
        <f>'[1]Product Master'!F293</f>
        <v>0</v>
      </c>
      <c r="AS299" s="4">
        <f>'[1]Product Master'!G293</f>
        <v>0</v>
      </c>
    </row>
    <row r="300" spans="1:45" s="2" customFormat="1" ht="14.1" customHeight="1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5">
        <f>'[1]Product Master'!B294</f>
        <v>290</v>
      </c>
      <c r="AO300" s="6">
        <f>'[1]Product Master'!C294</f>
        <v>0</v>
      </c>
      <c r="AP300" s="5">
        <f>'[1]Product Master'!D294</f>
        <v>0</v>
      </c>
      <c r="AQ300" s="4">
        <f>'[1]Product Master'!E294</f>
        <v>0</v>
      </c>
      <c r="AR300" s="4">
        <f>'[1]Product Master'!F294</f>
        <v>0</v>
      </c>
      <c r="AS300" s="4">
        <f>'[1]Product Master'!G294</f>
        <v>0</v>
      </c>
    </row>
    <row r="301" spans="1:45" s="2" customFormat="1" ht="14.1" customHeight="1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5">
        <f>'[1]Product Master'!B295</f>
        <v>291</v>
      </c>
      <c r="AO301" s="6">
        <f>'[1]Product Master'!C295</f>
        <v>0</v>
      </c>
      <c r="AP301" s="5">
        <f>'[1]Product Master'!D295</f>
        <v>0</v>
      </c>
      <c r="AQ301" s="4">
        <f>'[1]Product Master'!E295</f>
        <v>0</v>
      </c>
      <c r="AR301" s="4">
        <f>'[1]Product Master'!F295</f>
        <v>0</v>
      </c>
      <c r="AS301" s="4">
        <f>'[1]Product Master'!G295</f>
        <v>0</v>
      </c>
    </row>
    <row r="302" spans="1:45" s="2" customFormat="1" ht="14.1" customHeight="1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5">
        <f>'[1]Product Master'!B296</f>
        <v>292</v>
      </c>
      <c r="AO302" s="6">
        <f>'[1]Product Master'!C296</f>
        <v>0</v>
      </c>
      <c r="AP302" s="5">
        <f>'[1]Product Master'!D296</f>
        <v>0</v>
      </c>
      <c r="AQ302" s="4">
        <f>'[1]Product Master'!E296</f>
        <v>0</v>
      </c>
      <c r="AR302" s="4">
        <f>'[1]Product Master'!F296</f>
        <v>0</v>
      </c>
      <c r="AS302" s="4">
        <f>'[1]Product Master'!G296</f>
        <v>0</v>
      </c>
    </row>
    <row r="303" spans="1:45" s="2" customFormat="1" ht="14.1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5">
        <f>'[1]Product Master'!B297</f>
        <v>293</v>
      </c>
      <c r="AO303" s="6">
        <f>'[1]Product Master'!C297</f>
        <v>0</v>
      </c>
      <c r="AP303" s="5">
        <f>'[1]Product Master'!D297</f>
        <v>0</v>
      </c>
      <c r="AQ303" s="4">
        <f>'[1]Product Master'!E297</f>
        <v>0</v>
      </c>
      <c r="AR303" s="4">
        <f>'[1]Product Master'!F297</f>
        <v>0</v>
      </c>
      <c r="AS303" s="4">
        <f>'[1]Product Master'!G297</f>
        <v>0</v>
      </c>
    </row>
    <row r="304" spans="1:45" s="2" customFormat="1" ht="14.1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5">
        <f>'[1]Product Master'!B298</f>
        <v>294</v>
      </c>
      <c r="AO304" s="6">
        <f>'[1]Product Master'!C298</f>
        <v>0</v>
      </c>
      <c r="AP304" s="5">
        <f>'[1]Product Master'!D298</f>
        <v>0</v>
      </c>
      <c r="AQ304" s="4">
        <f>'[1]Product Master'!E298</f>
        <v>0</v>
      </c>
      <c r="AR304" s="4">
        <f>'[1]Product Master'!F298</f>
        <v>0</v>
      </c>
      <c r="AS304" s="4">
        <f>'[1]Product Master'!G298</f>
        <v>0</v>
      </c>
    </row>
    <row r="305" spans="1:45" s="2" customFormat="1" ht="14.1" customHeight="1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5">
        <f>'[1]Product Master'!B299</f>
        <v>295</v>
      </c>
      <c r="AO305" s="6">
        <f>'[1]Product Master'!C299</f>
        <v>0</v>
      </c>
      <c r="AP305" s="5">
        <f>'[1]Product Master'!D299</f>
        <v>0</v>
      </c>
      <c r="AQ305" s="4">
        <f>'[1]Product Master'!E299</f>
        <v>0</v>
      </c>
      <c r="AR305" s="4">
        <f>'[1]Product Master'!F299</f>
        <v>0</v>
      </c>
      <c r="AS305" s="4">
        <f>'[1]Product Master'!G299</f>
        <v>0</v>
      </c>
    </row>
    <row r="306" spans="1:45" s="2" customFormat="1" ht="14.1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5">
        <f>'[1]Product Master'!B300</f>
        <v>296</v>
      </c>
      <c r="AO306" s="6">
        <f>'[1]Product Master'!C300</f>
        <v>0</v>
      </c>
      <c r="AP306" s="5">
        <f>'[1]Product Master'!D300</f>
        <v>0</v>
      </c>
      <c r="AQ306" s="4">
        <f>'[1]Product Master'!E300</f>
        <v>0</v>
      </c>
      <c r="AR306" s="4">
        <f>'[1]Product Master'!F300</f>
        <v>0</v>
      </c>
      <c r="AS306" s="4">
        <f>'[1]Product Master'!G300</f>
        <v>0</v>
      </c>
    </row>
    <row r="307" spans="1:45" s="2" customFormat="1" ht="14.1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5">
        <f>'[1]Product Master'!B301</f>
        <v>297</v>
      </c>
      <c r="AO307" s="6">
        <f>'[1]Product Master'!C301</f>
        <v>0</v>
      </c>
      <c r="AP307" s="5">
        <f>'[1]Product Master'!D301</f>
        <v>0</v>
      </c>
      <c r="AQ307" s="4">
        <f>'[1]Product Master'!E301</f>
        <v>0</v>
      </c>
      <c r="AR307" s="4">
        <f>'[1]Product Master'!F301</f>
        <v>0</v>
      </c>
      <c r="AS307" s="4">
        <f>'[1]Product Master'!G301</f>
        <v>0</v>
      </c>
    </row>
    <row r="308" spans="1:45" s="2" customFormat="1" ht="14.1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5">
        <f>'[1]Product Master'!B302</f>
        <v>298</v>
      </c>
      <c r="AO308" s="6">
        <f>'[1]Product Master'!C302</f>
        <v>0</v>
      </c>
      <c r="AP308" s="5">
        <f>'[1]Product Master'!D302</f>
        <v>0</v>
      </c>
      <c r="AQ308" s="4">
        <f>'[1]Product Master'!E302</f>
        <v>0</v>
      </c>
      <c r="AR308" s="4">
        <f>'[1]Product Master'!F302</f>
        <v>0</v>
      </c>
      <c r="AS308" s="4">
        <f>'[1]Product Master'!G302</f>
        <v>0</v>
      </c>
    </row>
    <row r="309" spans="1:45" s="2" customFormat="1" ht="14.1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5">
        <f>'[1]Product Master'!B303</f>
        <v>299</v>
      </c>
      <c r="AO309" s="6">
        <f>'[1]Product Master'!C303</f>
        <v>0</v>
      </c>
      <c r="AP309" s="5">
        <f>'[1]Product Master'!D303</f>
        <v>0</v>
      </c>
      <c r="AQ309" s="4">
        <f>'[1]Product Master'!E303</f>
        <v>0</v>
      </c>
      <c r="AR309" s="4">
        <f>'[1]Product Master'!F303</f>
        <v>0</v>
      </c>
      <c r="AS309" s="4">
        <f>'[1]Product Master'!G303</f>
        <v>0</v>
      </c>
    </row>
    <row r="310" spans="1:45" s="2" customFormat="1" ht="14.1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5">
        <f>'[1]Product Master'!B304</f>
        <v>300</v>
      </c>
      <c r="AO310" s="6">
        <f>'[1]Product Master'!C304</f>
        <v>0</v>
      </c>
      <c r="AP310" s="5">
        <f>'[1]Product Master'!D304</f>
        <v>0</v>
      </c>
      <c r="AQ310" s="4">
        <f>'[1]Product Master'!E304</f>
        <v>0</v>
      </c>
      <c r="AR310" s="4">
        <f>'[1]Product Master'!F304</f>
        <v>0</v>
      </c>
      <c r="AS310" s="4">
        <f>'[1]Product Master'!G304</f>
        <v>0</v>
      </c>
    </row>
    <row r="311" spans="1:45" s="2" customFormat="1" ht="14.1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5">
        <f>'[1]Product Master'!B305</f>
        <v>301</v>
      </c>
      <c r="AO311" s="6">
        <f>'[1]Product Master'!C305</f>
        <v>0</v>
      </c>
      <c r="AP311" s="5">
        <f>'[1]Product Master'!D305</f>
        <v>0</v>
      </c>
      <c r="AQ311" s="4">
        <f>'[1]Product Master'!E305</f>
        <v>0</v>
      </c>
      <c r="AR311" s="4">
        <f>'[1]Product Master'!F305</f>
        <v>0</v>
      </c>
      <c r="AS311" s="4">
        <f>'[1]Product Master'!G305</f>
        <v>0</v>
      </c>
    </row>
    <row r="312" spans="1:45" s="2" customFormat="1" ht="14.1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5">
        <f>'[1]Product Master'!B306</f>
        <v>302</v>
      </c>
      <c r="AO312" s="6">
        <f>'[1]Product Master'!C306</f>
        <v>0</v>
      </c>
      <c r="AP312" s="5">
        <f>'[1]Product Master'!D306</f>
        <v>0</v>
      </c>
      <c r="AQ312" s="4">
        <f>'[1]Product Master'!E306</f>
        <v>0</v>
      </c>
      <c r="AR312" s="4">
        <f>'[1]Product Master'!F306</f>
        <v>0</v>
      </c>
      <c r="AS312" s="4">
        <f>'[1]Product Master'!G306</f>
        <v>0</v>
      </c>
    </row>
    <row r="313" spans="1:45" s="2" customFormat="1" ht="14.1" customHeigh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5">
        <f>'[1]Product Master'!B307</f>
        <v>303</v>
      </c>
      <c r="AO313" s="6">
        <f>'[1]Product Master'!C307</f>
        <v>0</v>
      </c>
      <c r="AP313" s="5">
        <f>'[1]Product Master'!D307</f>
        <v>0</v>
      </c>
      <c r="AQ313" s="4">
        <f>'[1]Product Master'!E307</f>
        <v>0</v>
      </c>
      <c r="AR313" s="4">
        <f>'[1]Product Master'!F307</f>
        <v>0</v>
      </c>
      <c r="AS313" s="4">
        <f>'[1]Product Master'!G307</f>
        <v>0</v>
      </c>
    </row>
    <row r="314" spans="1:45" s="2" customFormat="1" ht="14.1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5">
        <f>'[1]Product Master'!B308</f>
        <v>304</v>
      </c>
      <c r="AO314" s="6">
        <f>'[1]Product Master'!C308</f>
        <v>0</v>
      </c>
      <c r="AP314" s="5">
        <f>'[1]Product Master'!D308</f>
        <v>0</v>
      </c>
      <c r="AQ314" s="4">
        <f>'[1]Product Master'!E308</f>
        <v>0</v>
      </c>
      <c r="AR314" s="4">
        <f>'[1]Product Master'!F308</f>
        <v>0</v>
      </c>
      <c r="AS314" s="4">
        <f>'[1]Product Master'!G308</f>
        <v>0</v>
      </c>
    </row>
    <row r="315" spans="1:45" s="2" customFormat="1" ht="14.1" customHeigh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5">
        <f>'[1]Product Master'!B309</f>
        <v>305</v>
      </c>
      <c r="AO315" s="6">
        <f>'[1]Product Master'!C309</f>
        <v>0</v>
      </c>
      <c r="AP315" s="5">
        <f>'[1]Product Master'!D309</f>
        <v>0</v>
      </c>
      <c r="AQ315" s="4">
        <f>'[1]Product Master'!E309</f>
        <v>0</v>
      </c>
      <c r="AR315" s="4">
        <f>'[1]Product Master'!F309</f>
        <v>0</v>
      </c>
      <c r="AS315" s="4">
        <f>'[1]Product Master'!G309</f>
        <v>0</v>
      </c>
    </row>
    <row r="316" spans="1:45" s="2" customFormat="1" ht="14.1" customHeight="1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5">
        <f>'[1]Product Master'!B310</f>
        <v>306</v>
      </c>
      <c r="AO316" s="6">
        <f>'[1]Product Master'!C310</f>
        <v>0</v>
      </c>
      <c r="AP316" s="5">
        <f>'[1]Product Master'!D310</f>
        <v>0</v>
      </c>
      <c r="AQ316" s="4">
        <f>'[1]Product Master'!E310</f>
        <v>0</v>
      </c>
      <c r="AR316" s="4">
        <f>'[1]Product Master'!F310</f>
        <v>0</v>
      </c>
      <c r="AS316" s="4">
        <f>'[1]Product Master'!G310</f>
        <v>0</v>
      </c>
    </row>
    <row r="317" spans="1:45" s="2" customFormat="1" ht="14.1" customHeight="1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5">
        <f>'[1]Product Master'!B311</f>
        <v>307</v>
      </c>
      <c r="AO317" s="6">
        <f>'[1]Product Master'!C311</f>
        <v>0</v>
      </c>
      <c r="AP317" s="5">
        <f>'[1]Product Master'!D311</f>
        <v>0</v>
      </c>
      <c r="AQ317" s="4">
        <f>'[1]Product Master'!E311</f>
        <v>0</v>
      </c>
      <c r="AR317" s="4">
        <f>'[1]Product Master'!F311</f>
        <v>0</v>
      </c>
      <c r="AS317" s="4">
        <f>'[1]Product Master'!G311</f>
        <v>0</v>
      </c>
    </row>
    <row r="318" spans="1:45" s="2" customFormat="1" ht="14.1" customHeight="1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5">
        <f>'[1]Product Master'!B312</f>
        <v>308</v>
      </c>
      <c r="AO318" s="6">
        <f>'[1]Product Master'!C312</f>
        <v>0</v>
      </c>
      <c r="AP318" s="5">
        <f>'[1]Product Master'!D312</f>
        <v>0</v>
      </c>
      <c r="AQ318" s="4">
        <f>'[1]Product Master'!E312</f>
        <v>0</v>
      </c>
      <c r="AR318" s="4">
        <f>'[1]Product Master'!F312</f>
        <v>0</v>
      </c>
      <c r="AS318" s="4">
        <f>'[1]Product Master'!G312</f>
        <v>0</v>
      </c>
    </row>
    <row r="319" spans="1:45" s="2" customFormat="1" ht="14.1" customHeight="1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5">
        <f>'[1]Product Master'!B313</f>
        <v>309</v>
      </c>
      <c r="AO319" s="6">
        <f>'[1]Product Master'!C313</f>
        <v>0</v>
      </c>
      <c r="AP319" s="5">
        <f>'[1]Product Master'!D313</f>
        <v>0</v>
      </c>
      <c r="AQ319" s="4">
        <f>'[1]Product Master'!E313</f>
        <v>0</v>
      </c>
      <c r="AR319" s="4">
        <f>'[1]Product Master'!F313</f>
        <v>0</v>
      </c>
      <c r="AS319" s="4">
        <f>'[1]Product Master'!G313</f>
        <v>0</v>
      </c>
    </row>
    <row r="320" spans="1:45" s="2" customFormat="1" ht="14.1" customHeight="1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5">
        <f>'[1]Product Master'!B314</f>
        <v>310</v>
      </c>
      <c r="AO320" s="6">
        <f>'[1]Product Master'!C314</f>
        <v>0</v>
      </c>
      <c r="AP320" s="5">
        <f>'[1]Product Master'!D314</f>
        <v>0</v>
      </c>
      <c r="AQ320" s="4">
        <f>'[1]Product Master'!E314</f>
        <v>0</v>
      </c>
      <c r="AR320" s="4">
        <f>'[1]Product Master'!F314</f>
        <v>0</v>
      </c>
      <c r="AS320" s="4">
        <f>'[1]Product Master'!G314</f>
        <v>0</v>
      </c>
    </row>
    <row r="321" spans="1:45" s="2" customFormat="1" ht="14.1" customHeight="1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5">
        <f>'[1]Product Master'!B315</f>
        <v>311</v>
      </c>
      <c r="AO321" s="6">
        <f>'[1]Product Master'!C315</f>
        <v>0</v>
      </c>
      <c r="AP321" s="5">
        <f>'[1]Product Master'!D315</f>
        <v>0</v>
      </c>
      <c r="AQ321" s="4">
        <f>'[1]Product Master'!E315</f>
        <v>0</v>
      </c>
      <c r="AR321" s="4">
        <f>'[1]Product Master'!F315</f>
        <v>0</v>
      </c>
      <c r="AS321" s="4">
        <f>'[1]Product Master'!G315</f>
        <v>0</v>
      </c>
    </row>
    <row r="322" spans="1:45" s="2" customFormat="1" ht="14.1" customHeight="1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5">
        <f>'[1]Product Master'!B316</f>
        <v>312</v>
      </c>
      <c r="AO322" s="6">
        <f>'[1]Product Master'!C316</f>
        <v>0</v>
      </c>
      <c r="AP322" s="5">
        <f>'[1]Product Master'!D316</f>
        <v>0</v>
      </c>
      <c r="AQ322" s="4">
        <f>'[1]Product Master'!E316</f>
        <v>0</v>
      </c>
      <c r="AR322" s="4">
        <f>'[1]Product Master'!F316</f>
        <v>0</v>
      </c>
      <c r="AS322" s="4">
        <f>'[1]Product Master'!G316</f>
        <v>0</v>
      </c>
    </row>
    <row r="323" spans="1:45" s="2" customFormat="1" ht="14.1" customHeight="1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5">
        <f>'[1]Product Master'!B317</f>
        <v>313</v>
      </c>
      <c r="AO323" s="6">
        <f>'[1]Product Master'!C317</f>
        <v>0</v>
      </c>
      <c r="AP323" s="5">
        <f>'[1]Product Master'!D317</f>
        <v>0</v>
      </c>
      <c r="AQ323" s="4">
        <f>'[1]Product Master'!E317</f>
        <v>0</v>
      </c>
      <c r="AR323" s="4">
        <f>'[1]Product Master'!F317</f>
        <v>0</v>
      </c>
      <c r="AS323" s="4">
        <f>'[1]Product Master'!G317</f>
        <v>0</v>
      </c>
    </row>
    <row r="324" spans="1:45" s="2" customFormat="1" ht="14.1" customHeight="1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5">
        <f>'[1]Product Master'!B318</f>
        <v>314</v>
      </c>
      <c r="AO324" s="6">
        <f>'[1]Product Master'!C318</f>
        <v>0</v>
      </c>
      <c r="AP324" s="5">
        <f>'[1]Product Master'!D318</f>
        <v>0</v>
      </c>
      <c r="AQ324" s="4">
        <f>'[1]Product Master'!E318</f>
        <v>0</v>
      </c>
      <c r="AR324" s="4">
        <f>'[1]Product Master'!F318</f>
        <v>0</v>
      </c>
      <c r="AS324" s="4">
        <f>'[1]Product Master'!G318</f>
        <v>0</v>
      </c>
    </row>
    <row r="325" spans="1:45" s="2" customFormat="1" ht="14.1" customHeight="1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5">
        <f>'[1]Product Master'!B319</f>
        <v>315</v>
      </c>
      <c r="AO325" s="6">
        <f>'[1]Product Master'!C319</f>
        <v>0</v>
      </c>
      <c r="AP325" s="5">
        <f>'[1]Product Master'!D319</f>
        <v>0</v>
      </c>
      <c r="AQ325" s="4">
        <f>'[1]Product Master'!E319</f>
        <v>0</v>
      </c>
      <c r="AR325" s="4">
        <f>'[1]Product Master'!F319</f>
        <v>0</v>
      </c>
      <c r="AS325" s="4">
        <f>'[1]Product Master'!G319</f>
        <v>0</v>
      </c>
    </row>
    <row r="326" spans="1:45" s="2" customFormat="1" ht="14.1" customHeight="1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5">
        <f>'[1]Product Master'!B320</f>
        <v>316</v>
      </c>
      <c r="AO326" s="6">
        <f>'[1]Product Master'!C320</f>
        <v>0</v>
      </c>
      <c r="AP326" s="5">
        <f>'[1]Product Master'!D320</f>
        <v>0</v>
      </c>
      <c r="AQ326" s="4">
        <f>'[1]Product Master'!E320</f>
        <v>0</v>
      </c>
      <c r="AR326" s="4">
        <f>'[1]Product Master'!F320</f>
        <v>0</v>
      </c>
      <c r="AS326" s="4">
        <f>'[1]Product Master'!G320</f>
        <v>0</v>
      </c>
    </row>
    <row r="327" spans="1:45" s="2" customFormat="1" ht="14.1" customHeight="1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5">
        <f>'[1]Product Master'!B321</f>
        <v>317</v>
      </c>
      <c r="AO327" s="6">
        <f>'[1]Product Master'!C321</f>
        <v>0</v>
      </c>
      <c r="AP327" s="5">
        <f>'[1]Product Master'!D321</f>
        <v>0</v>
      </c>
      <c r="AQ327" s="4">
        <f>'[1]Product Master'!E321</f>
        <v>0</v>
      </c>
      <c r="AR327" s="4">
        <f>'[1]Product Master'!F321</f>
        <v>0</v>
      </c>
      <c r="AS327" s="4">
        <f>'[1]Product Master'!G321</f>
        <v>0</v>
      </c>
    </row>
    <row r="328" spans="1:45" s="2" customFormat="1" ht="14.1" customHeight="1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5">
        <f>'[1]Product Master'!B322</f>
        <v>318</v>
      </c>
      <c r="AO328" s="6">
        <f>'[1]Product Master'!C322</f>
        <v>0</v>
      </c>
      <c r="AP328" s="5">
        <f>'[1]Product Master'!D322</f>
        <v>0</v>
      </c>
      <c r="AQ328" s="4">
        <f>'[1]Product Master'!E322</f>
        <v>0</v>
      </c>
      <c r="AR328" s="4">
        <f>'[1]Product Master'!F322</f>
        <v>0</v>
      </c>
      <c r="AS328" s="4">
        <f>'[1]Product Master'!G322</f>
        <v>0</v>
      </c>
    </row>
    <row r="329" spans="1:45" s="2" customFormat="1" ht="14.1" customHeight="1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5">
        <f>'[1]Product Master'!B323</f>
        <v>319</v>
      </c>
      <c r="AO329" s="6">
        <f>'[1]Product Master'!C323</f>
        <v>0</v>
      </c>
      <c r="AP329" s="5">
        <f>'[1]Product Master'!D323</f>
        <v>0</v>
      </c>
      <c r="AQ329" s="4">
        <f>'[1]Product Master'!E323</f>
        <v>0</v>
      </c>
      <c r="AR329" s="4">
        <f>'[1]Product Master'!F323</f>
        <v>0</v>
      </c>
      <c r="AS329" s="4">
        <f>'[1]Product Master'!G323</f>
        <v>0</v>
      </c>
    </row>
    <row r="330" spans="1:45" s="2" customFormat="1" ht="14.1" customHeight="1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5">
        <f>'[1]Product Master'!B324</f>
        <v>320</v>
      </c>
      <c r="AO330" s="6">
        <f>'[1]Product Master'!C324</f>
        <v>0</v>
      </c>
      <c r="AP330" s="5">
        <f>'[1]Product Master'!D324</f>
        <v>0</v>
      </c>
      <c r="AQ330" s="4">
        <f>'[1]Product Master'!E324</f>
        <v>0</v>
      </c>
      <c r="AR330" s="4">
        <f>'[1]Product Master'!F324</f>
        <v>0</v>
      </c>
      <c r="AS330" s="4">
        <f>'[1]Product Master'!G324</f>
        <v>0</v>
      </c>
    </row>
    <row r="331" spans="1:45" s="2" customFormat="1" ht="14.1" customHeight="1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5">
        <f>'[1]Product Master'!B325</f>
        <v>321</v>
      </c>
      <c r="AO331" s="6">
        <f>'[1]Product Master'!C325</f>
        <v>0</v>
      </c>
      <c r="AP331" s="5">
        <f>'[1]Product Master'!D325</f>
        <v>0</v>
      </c>
      <c r="AQ331" s="4">
        <f>'[1]Product Master'!E325</f>
        <v>0</v>
      </c>
      <c r="AR331" s="4">
        <f>'[1]Product Master'!F325</f>
        <v>0</v>
      </c>
      <c r="AS331" s="4">
        <f>'[1]Product Master'!G325</f>
        <v>0</v>
      </c>
    </row>
    <row r="332" spans="1:45" s="2" customFormat="1" ht="14.1" customHeight="1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5">
        <f>'[1]Product Master'!B326</f>
        <v>322</v>
      </c>
      <c r="AO332" s="6">
        <f>'[1]Product Master'!C326</f>
        <v>0</v>
      </c>
      <c r="AP332" s="5">
        <f>'[1]Product Master'!D326</f>
        <v>0</v>
      </c>
      <c r="AQ332" s="4">
        <f>'[1]Product Master'!E326</f>
        <v>0</v>
      </c>
      <c r="AR332" s="4">
        <f>'[1]Product Master'!F326</f>
        <v>0</v>
      </c>
      <c r="AS332" s="4">
        <f>'[1]Product Master'!G326</f>
        <v>0</v>
      </c>
    </row>
    <row r="333" spans="1:45" s="2" customFormat="1" ht="14.1" customHeight="1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5">
        <f>'[1]Product Master'!B327</f>
        <v>323</v>
      </c>
      <c r="AO333" s="6">
        <f>'[1]Product Master'!C327</f>
        <v>0</v>
      </c>
      <c r="AP333" s="5">
        <f>'[1]Product Master'!D327</f>
        <v>0</v>
      </c>
      <c r="AQ333" s="4">
        <f>'[1]Product Master'!E327</f>
        <v>0</v>
      </c>
      <c r="AR333" s="4">
        <f>'[1]Product Master'!F327</f>
        <v>0</v>
      </c>
      <c r="AS333" s="4">
        <f>'[1]Product Master'!G327</f>
        <v>0</v>
      </c>
    </row>
    <row r="334" spans="1:45" s="2" customFormat="1" ht="14.1" customHeight="1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5">
        <f>'[1]Product Master'!B328</f>
        <v>324</v>
      </c>
      <c r="AO334" s="6">
        <f>'[1]Product Master'!C328</f>
        <v>0</v>
      </c>
      <c r="AP334" s="5">
        <f>'[1]Product Master'!D328</f>
        <v>0</v>
      </c>
      <c r="AQ334" s="4">
        <f>'[1]Product Master'!E328</f>
        <v>0</v>
      </c>
      <c r="AR334" s="4">
        <f>'[1]Product Master'!F328</f>
        <v>0</v>
      </c>
      <c r="AS334" s="4">
        <f>'[1]Product Master'!G328</f>
        <v>0</v>
      </c>
    </row>
    <row r="335" spans="1:45" s="2" customFormat="1" ht="14.1" customHeight="1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5">
        <f>'[1]Product Master'!B329</f>
        <v>325</v>
      </c>
      <c r="AO335" s="6">
        <f>'[1]Product Master'!C329</f>
        <v>0</v>
      </c>
      <c r="AP335" s="5">
        <f>'[1]Product Master'!D329</f>
        <v>0</v>
      </c>
      <c r="AQ335" s="4">
        <f>'[1]Product Master'!E329</f>
        <v>0</v>
      </c>
      <c r="AR335" s="4">
        <f>'[1]Product Master'!F329</f>
        <v>0</v>
      </c>
      <c r="AS335" s="4">
        <f>'[1]Product Master'!G329</f>
        <v>0</v>
      </c>
    </row>
    <row r="336" spans="1:45" s="2" customFormat="1" ht="14.1" customHeight="1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5">
        <f>'[1]Product Master'!B330</f>
        <v>326</v>
      </c>
      <c r="AO336" s="6">
        <f>'[1]Product Master'!C330</f>
        <v>0</v>
      </c>
      <c r="AP336" s="5">
        <f>'[1]Product Master'!D330</f>
        <v>0</v>
      </c>
      <c r="AQ336" s="4">
        <f>'[1]Product Master'!E330</f>
        <v>0</v>
      </c>
      <c r="AR336" s="4">
        <f>'[1]Product Master'!F330</f>
        <v>0</v>
      </c>
      <c r="AS336" s="4">
        <f>'[1]Product Master'!G330</f>
        <v>0</v>
      </c>
    </row>
    <row r="337" spans="1:45" s="2" customFormat="1" ht="14.1" customHeight="1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5">
        <f>'[1]Product Master'!B331</f>
        <v>327</v>
      </c>
      <c r="AO337" s="6">
        <f>'[1]Product Master'!C331</f>
        <v>0</v>
      </c>
      <c r="AP337" s="5">
        <f>'[1]Product Master'!D331</f>
        <v>0</v>
      </c>
      <c r="AQ337" s="4">
        <f>'[1]Product Master'!E331</f>
        <v>0</v>
      </c>
      <c r="AR337" s="4">
        <f>'[1]Product Master'!F331</f>
        <v>0</v>
      </c>
      <c r="AS337" s="4">
        <f>'[1]Product Master'!G331</f>
        <v>0</v>
      </c>
    </row>
    <row r="338" spans="1:45" s="2" customFormat="1" ht="14.1" customHeight="1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5">
        <f>'[1]Product Master'!B332</f>
        <v>328</v>
      </c>
      <c r="AO338" s="6">
        <f>'[1]Product Master'!C332</f>
        <v>0</v>
      </c>
      <c r="AP338" s="5">
        <f>'[1]Product Master'!D332</f>
        <v>0</v>
      </c>
      <c r="AQ338" s="4">
        <f>'[1]Product Master'!E332</f>
        <v>0</v>
      </c>
      <c r="AR338" s="4">
        <f>'[1]Product Master'!F332</f>
        <v>0</v>
      </c>
      <c r="AS338" s="4">
        <f>'[1]Product Master'!G332</f>
        <v>0</v>
      </c>
    </row>
    <row r="339" spans="1:45" s="2" customFormat="1" ht="14.1" customHeight="1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5">
        <f>'[1]Product Master'!B333</f>
        <v>329</v>
      </c>
      <c r="AO339" s="6">
        <f>'[1]Product Master'!C333</f>
        <v>0</v>
      </c>
      <c r="AP339" s="5">
        <f>'[1]Product Master'!D333</f>
        <v>0</v>
      </c>
      <c r="AQ339" s="4">
        <f>'[1]Product Master'!E333</f>
        <v>0</v>
      </c>
      <c r="AR339" s="4">
        <f>'[1]Product Master'!F333</f>
        <v>0</v>
      </c>
      <c r="AS339" s="4">
        <f>'[1]Product Master'!G333</f>
        <v>0</v>
      </c>
    </row>
    <row r="340" spans="1:45" s="2" customFormat="1" ht="14.1" customHeight="1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5">
        <f>'[1]Product Master'!B334</f>
        <v>330</v>
      </c>
      <c r="AO340" s="6">
        <f>'[1]Product Master'!C334</f>
        <v>0</v>
      </c>
      <c r="AP340" s="5">
        <f>'[1]Product Master'!D334</f>
        <v>0</v>
      </c>
      <c r="AQ340" s="4">
        <f>'[1]Product Master'!E334</f>
        <v>0</v>
      </c>
      <c r="AR340" s="4">
        <f>'[1]Product Master'!F334</f>
        <v>0</v>
      </c>
      <c r="AS340" s="4">
        <f>'[1]Product Master'!G334</f>
        <v>0</v>
      </c>
    </row>
    <row r="341" spans="1:45" s="2" customFormat="1" ht="14.1" customHeight="1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5">
        <f>'[1]Product Master'!B335</f>
        <v>331</v>
      </c>
      <c r="AO341" s="6">
        <f>'[1]Product Master'!C335</f>
        <v>0</v>
      </c>
      <c r="AP341" s="5">
        <f>'[1]Product Master'!D335</f>
        <v>0</v>
      </c>
      <c r="AQ341" s="4">
        <f>'[1]Product Master'!E335</f>
        <v>0</v>
      </c>
      <c r="AR341" s="4">
        <f>'[1]Product Master'!F335</f>
        <v>0</v>
      </c>
      <c r="AS341" s="4">
        <f>'[1]Product Master'!G335</f>
        <v>0</v>
      </c>
    </row>
    <row r="342" spans="1:45" s="2" customFormat="1" ht="14.1" customHeight="1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5">
        <f>'[1]Product Master'!B336</f>
        <v>332</v>
      </c>
      <c r="AO342" s="6">
        <f>'[1]Product Master'!C336</f>
        <v>0</v>
      </c>
      <c r="AP342" s="5">
        <f>'[1]Product Master'!D336</f>
        <v>0</v>
      </c>
      <c r="AQ342" s="4">
        <f>'[1]Product Master'!E336</f>
        <v>0</v>
      </c>
      <c r="AR342" s="4">
        <f>'[1]Product Master'!F336</f>
        <v>0</v>
      </c>
      <c r="AS342" s="4">
        <f>'[1]Product Master'!G336</f>
        <v>0</v>
      </c>
    </row>
    <row r="343" spans="1:45" s="2" customFormat="1" ht="14.1" customHeight="1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5">
        <f>'[1]Product Master'!B337</f>
        <v>333</v>
      </c>
      <c r="AO343" s="6">
        <f>'[1]Product Master'!C337</f>
        <v>0</v>
      </c>
      <c r="AP343" s="5">
        <f>'[1]Product Master'!D337</f>
        <v>0</v>
      </c>
      <c r="AQ343" s="4">
        <f>'[1]Product Master'!E337</f>
        <v>0</v>
      </c>
      <c r="AR343" s="4">
        <f>'[1]Product Master'!F337</f>
        <v>0</v>
      </c>
      <c r="AS343" s="4">
        <f>'[1]Product Master'!G337</f>
        <v>0</v>
      </c>
    </row>
    <row r="344" spans="1:45" s="2" customFormat="1" ht="14.1" customHeight="1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5">
        <f>'[1]Product Master'!B338</f>
        <v>334</v>
      </c>
      <c r="AO344" s="6">
        <f>'[1]Product Master'!C338</f>
        <v>0</v>
      </c>
      <c r="AP344" s="5">
        <f>'[1]Product Master'!D338</f>
        <v>0</v>
      </c>
      <c r="AQ344" s="4">
        <f>'[1]Product Master'!E338</f>
        <v>0</v>
      </c>
      <c r="AR344" s="4">
        <f>'[1]Product Master'!F338</f>
        <v>0</v>
      </c>
      <c r="AS344" s="4">
        <f>'[1]Product Master'!G338</f>
        <v>0</v>
      </c>
    </row>
    <row r="345" spans="1:45" s="2" customFormat="1" ht="14.1" customHeight="1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5">
        <f>'[1]Product Master'!B339</f>
        <v>335</v>
      </c>
      <c r="AO345" s="6">
        <f>'[1]Product Master'!C339</f>
        <v>0</v>
      </c>
      <c r="AP345" s="5">
        <f>'[1]Product Master'!D339</f>
        <v>0</v>
      </c>
      <c r="AQ345" s="4">
        <f>'[1]Product Master'!E339</f>
        <v>0</v>
      </c>
      <c r="AR345" s="4">
        <f>'[1]Product Master'!F339</f>
        <v>0</v>
      </c>
      <c r="AS345" s="4">
        <f>'[1]Product Master'!G339</f>
        <v>0</v>
      </c>
    </row>
    <row r="346" spans="1:45" s="2" customFormat="1" ht="14.1" customHeight="1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5">
        <f>'[1]Product Master'!B340</f>
        <v>336</v>
      </c>
      <c r="AO346" s="6">
        <f>'[1]Product Master'!C340</f>
        <v>0</v>
      </c>
      <c r="AP346" s="5">
        <f>'[1]Product Master'!D340</f>
        <v>0</v>
      </c>
      <c r="AQ346" s="4">
        <f>'[1]Product Master'!E340</f>
        <v>0</v>
      </c>
      <c r="AR346" s="4">
        <f>'[1]Product Master'!F340</f>
        <v>0</v>
      </c>
      <c r="AS346" s="4">
        <f>'[1]Product Master'!G340</f>
        <v>0</v>
      </c>
    </row>
    <row r="347" spans="1:45" s="2" customFormat="1" ht="14.1" customHeight="1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5">
        <f>'[1]Product Master'!B341</f>
        <v>337</v>
      </c>
      <c r="AO347" s="6">
        <f>'[1]Product Master'!C341</f>
        <v>0</v>
      </c>
      <c r="AP347" s="5">
        <f>'[1]Product Master'!D341</f>
        <v>0</v>
      </c>
      <c r="AQ347" s="4">
        <f>'[1]Product Master'!E341</f>
        <v>0</v>
      </c>
      <c r="AR347" s="4">
        <f>'[1]Product Master'!F341</f>
        <v>0</v>
      </c>
      <c r="AS347" s="4">
        <f>'[1]Product Master'!G341</f>
        <v>0</v>
      </c>
    </row>
    <row r="348" spans="1:45" s="2" customFormat="1" ht="14.1" customHeight="1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5">
        <f>'[1]Product Master'!B342</f>
        <v>338</v>
      </c>
      <c r="AO348" s="6">
        <f>'[1]Product Master'!C342</f>
        <v>0</v>
      </c>
      <c r="AP348" s="5">
        <f>'[1]Product Master'!D342</f>
        <v>0</v>
      </c>
      <c r="AQ348" s="4">
        <f>'[1]Product Master'!E342</f>
        <v>0</v>
      </c>
      <c r="AR348" s="4">
        <f>'[1]Product Master'!F342</f>
        <v>0</v>
      </c>
      <c r="AS348" s="4">
        <f>'[1]Product Master'!G342</f>
        <v>0</v>
      </c>
    </row>
    <row r="349" spans="1:45" s="2" customFormat="1" ht="14.1" customHeight="1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5">
        <f>'[1]Product Master'!B343</f>
        <v>339</v>
      </c>
      <c r="AO349" s="6">
        <f>'[1]Product Master'!C343</f>
        <v>0</v>
      </c>
      <c r="AP349" s="5">
        <f>'[1]Product Master'!D343</f>
        <v>0</v>
      </c>
      <c r="AQ349" s="4">
        <f>'[1]Product Master'!E343</f>
        <v>0</v>
      </c>
      <c r="AR349" s="4">
        <f>'[1]Product Master'!F343</f>
        <v>0</v>
      </c>
      <c r="AS349" s="4">
        <f>'[1]Product Master'!G343</f>
        <v>0</v>
      </c>
    </row>
    <row r="350" spans="1:45" s="2" customFormat="1" ht="14.1" customHeight="1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5">
        <f>'[1]Product Master'!B344</f>
        <v>340</v>
      </c>
      <c r="AO350" s="6">
        <f>'[1]Product Master'!C344</f>
        <v>0</v>
      </c>
      <c r="AP350" s="5">
        <f>'[1]Product Master'!D344</f>
        <v>0</v>
      </c>
      <c r="AQ350" s="4">
        <f>'[1]Product Master'!E344</f>
        <v>0</v>
      </c>
      <c r="AR350" s="4">
        <f>'[1]Product Master'!F344</f>
        <v>0</v>
      </c>
      <c r="AS350" s="4">
        <f>'[1]Product Master'!G344</f>
        <v>0</v>
      </c>
    </row>
    <row r="351" spans="1:45" s="2" customFormat="1" ht="14.1" customHeight="1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5">
        <f>'[1]Product Master'!B345</f>
        <v>341</v>
      </c>
      <c r="AO351" s="6">
        <f>'[1]Product Master'!C345</f>
        <v>0</v>
      </c>
      <c r="AP351" s="5">
        <f>'[1]Product Master'!D345</f>
        <v>0</v>
      </c>
      <c r="AQ351" s="4">
        <f>'[1]Product Master'!E345</f>
        <v>0</v>
      </c>
      <c r="AR351" s="4">
        <f>'[1]Product Master'!F345</f>
        <v>0</v>
      </c>
      <c r="AS351" s="4">
        <f>'[1]Product Master'!G345</f>
        <v>0</v>
      </c>
    </row>
    <row r="352" spans="1:45" s="2" customFormat="1" ht="14.1" customHeight="1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5">
        <f>'[1]Product Master'!B346</f>
        <v>342</v>
      </c>
      <c r="AO352" s="6">
        <f>'[1]Product Master'!C346</f>
        <v>0</v>
      </c>
      <c r="AP352" s="5">
        <f>'[1]Product Master'!D346</f>
        <v>0</v>
      </c>
      <c r="AQ352" s="4">
        <f>'[1]Product Master'!E346</f>
        <v>0</v>
      </c>
      <c r="AR352" s="4">
        <f>'[1]Product Master'!F346</f>
        <v>0</v>
      </c>
      <c r="AS352" s="4">
        <f>'[1]Product Master'!G346</f>
        <v>0</v>
      </c>
    </row>
    <row r="353" spans="1:45" s="2" customFormat="1" ht="14.1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5">
        <f>'[1]Product Master'!B347</f>
        <v>343</v>
      </c>
      <c r="AO353" s="6">
        <f>'[1]Product Master'!C347</f>
        <v>0</v>
      </c>
      <c r="AP353" s="5">
        <f>'[1]Product Master'!D347</f>
        <v>0</v>
      </c>
      <c r="AQ353" s="4">
        <f>'[1]Product Master'!E347</f>
        <v>0</v>
      </c>
      <c r="AR353" s="4">
        <f>'[1]Product Master'!F347</f>
        <v>0</v>
      </c>
      <c r="AS353" s="4">
        <f>'[1]Product Master'!G347</f>
        <v>0</v>
      </c>
    </row>
    <row r="354" spans="1:45" s="2" customFormat="1" ht="14.1" customHeight="1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5">
        <f>'[1]Product Master'!B348</f>
        <v>344</v>
      </c>
      <c r="AO354" s="6">
        <f>'[1]Product Master'!C348</f>
        <v>0</v>
      </c>
      <c r="AP354" s="5">
        <f>'[1]Product Master'!D348</f>
        <v>0</v>
      </c>
      <c r="AQ354" s="4">
        <f>'[1]Product Master'!E348</f>
        <v>0</v>
      </c>
      <c r="AR354" s="4">
        <f>'[1]Product Master'!F348</f>
        <v>0</v>
      </c>
      <c r="AS354" s="4">
        <f>'[1]Product Master'!G348</f>
        <v>0</v>
      </c>
    </row>
    <row r="355" spans="1:45" s="2" customFormat="1" ht="14.1" customHeight="1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5">
        <f>'[1]Product Master'!B349</f>
        <v>345</v>
      </c>
      <c r="AO355" s="6">
        <f>'[1]Product Master'!C349</f>
        <v>0</v>
      </c>
      <c r="AP355" s="5">
        <f>'[1]Product Master'!D349</f>
        <v>0</v>
      </c>
      <c r="AQ355" s="4">
        <f>'[1]Product Master'!E349</f>
        <v>0</v>
      </c>
      <c r="AR355" s="4">
        <f>'[1]Product Master'!F349</f>
        <v>0</v>
      </c>
      <c r="AS355" s="4">
        <f>'[1]Product Master'!G349</f>
        <v>0</v>
      </c>
    </row>
    <row r="356" spans="1:45" s="2" customFormat="1" ht="14.1" customHeight="1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5">
        <f>'[1]Product Master'!B350</f>
        <v>346</v>
      </c>
      <c r="AO356" s="6">
        <f>'[1]Product Master'!C350</f>
        <v>0</v>
      </c>
      <c r="AP356" s="5">
        <f>'[1]Product Master'!D350</f>
        <v>0</v>
      </c>
      <c r="AQ356" s="4">
        <f>'[1]Product Master'!E350</f>
        <v>0</v>
      </c>
      <c r="AR356" s="4">
        <f>'[1]Product Master'!F350</f>
        <v>0</v>
      </c>
      <c r="AS356" s="4">
        <f>'[1]Product Master'!G350</f>
        <v>0</v>
      </c>
    </row>
    <row r="357" spans="1:45" s="2" customFormat="1" ht="14.1" customHeight="1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5">
        <f>'[1]Product Master'!B351</f>
        <v>347</v>
      </c>
      <c r="AO357" s="6">
        <f>'[1]Product Master'!C351</f>
        <v>0</v>
      </c>
      <c r="AP357" s="5">
        <f>'[1]Product Master'!D351</f>
        <v>0</v>
      </c>
      <c r="AQ357" s="4">
        <f>'[1]Product Master'!E351</f>
        <v>0</v>
      </c>
      <c r="AR357" s="4">
        <f>'[1]Product Master'!F351</f>
        <v>0</v>
      </c>
      <c r="AS357" s="4">
        <f>'[1]Product Master'!G351</f>
        <v>0</v>
      </c>
    </row>
    <row r="358" spans="1:45" s="2" customFormat="1" ht="14.1" customHeight="1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5">
        <f>'[1]Product Master'!B352</f>
        <v>348</v>
      </c>
      <c r="AO358" s="6">
        <f>'[1]Product Master'!C352</f>
        <v>0</v>
      </c>
      <c r="AP358" s="5">
        <f>'[1]Product Master'!D352</f>
        <v>0</v>
      </c>
      <c r="AQ358" s="4">
        <f>'[1]Product Master'!E352</f>
        <v>0</v>
      </c>
      <c r="AR358" s="4">
        <f>'[1]Product Master'!F352</f>
        <v>0</v>
      </c>
      <c r="AS358" s="4">
        <f>'[1]Product Master'!G352</f>
        <v>0</v>
      </c>
    </row>
    <row r="359" spans="1:45" s="2" customFormat="1" ht="14.1" customHeight="1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5">
        <f>'[1]Product Master'!B353</f>
        <v>349</v>
      </c>
      <c r="AO359" s="6">
        <f>'[1]Product Master'!C353</f>
        <v>0</v>
      </c>
      <c r="AP359" s="5">
        <f>'[1]Product Master'!D353</f>
        <v>0</v>
      </c>
      <c r="AQ359" s="4">
        <f>'[1]Product Master'!E353</f>
        <v>0</v>
      </c>
      <c r="AR359" s="4">
        <f>'[1]Product Master'!F353</f>
        <v>0</v>
      </c>
      <c r="AS359" s="4">
        <f>'[1]Product Master'!G353</f>
        <v>0</v>
      </c>
    </row>
    <row r="360" spans="1:45" s="2" customFormat="1" ht="14.1" customHeight="1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5">
        <f>'[1]Product Master'!B354</f>
        <v>350</v>
      </c>
      <c r="AO360" s="6">
        <f>'[1]Product Master'!C354</f>
        <v>0</v>
      </c>
      <c r="AP360" s="5">
        <f>'[1]Product Master'!D354</f>
        <v>0</v>
      </c>
      <c r="AQ360" s="4">
        <f>'[1]Product Master'!E354</f>
        <v>0</v>
      </c>
      <c r="AR360" s="4">
        <f>'[1]Product Master'!F354</f>
        <v>0</v>
      </c>
      <c r="AS360" s="4">
        <f>'[1]Product Master'!G354</f>
        <v>0</v>
      </c>
    </row>
    <row r="361" spans="1:45" s="2" customFormat="1" ht="14.1" customHeight="1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5">
        <f>'[1]Product Master'!B355</f>
        <v>351</v>
      </c>
      <c r="AO361" s="6">
        <f>'[1]Product Master'!C355</f>
        <v>0</v>
      </c>
      <c r="AP361" s="5">
        <f>'[1]Product Master'!D355</f>
        <v>0</v>
      </c>
      <c r="AQ361" s="4">
        <f>'[1]Product Master'!E355</f>
        <v>0</v>
      </c>
      <c r="AR361" s="4">
        <f>'[1]Product Master'!F355</f>
        <v>0</v>
      </c>
      <c r="AS361" s="4">
        <f>'[1]Product Master'!G355</f>
        <v>0</v>
      </c>
    </row>
    <row r="362" spans="1:45" s="2" customFormat="1" ht="14.1" customHeight="1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5">
        <f>'[1]Product Master'!B356</f>
        <v>352</v>
      </c>
      <c r="AO362" s="6">
        <f>'[1]Product Master'!C356</f>
        <v>0</v>
      </c>
      <c r="AP362" s="5">
        <f>'[1]Product Master'!D356</f>
        <v>0</v>
      </c>
      <c r="AQ362" s="4">
        <f>'[1]Product Master'!E356</f>
        <v>0</v>
      </c>
      <c r="AR362" s="4">
        <f>'[1]Product Master'!F356</f>
        <v>0</v>
      </c>
      <c r="AS362" s="4">
        <f>'[1]Product Master'!G356</f>
        <v>0</v>
      </c>
    </row>
    <row r="363" spans="1:45" s="2" customFormat="1" ht="14.1" customHeight="1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5">
        <f>'[1]Product Master'!B357</f>
        <v>353</v>
      </c>
      <c r="AO363" s="6">
        <f>'[1]Product Master'!C357</f>
        <v>0</v>
      </c>
      <c r="AP363" s="5">
        <f>'[1]Product Master'!D357</f>
        <v>0</v>
      </c>
      <c r="AQ363" s="4">
        <f>'[1]Product Master'!E357</f>
        <v>0</v>
      </c>
      <c r="AR363" s="4">
        <f>'[1]Product Master'!F357</f>
        <v>0</v>
      </c>
      <c r="AS363" s="4">
        <f>'[1]Product Master'!G357</f>
        <v>0</v>
      </c>
    </row>
    <row r="364" spans="1:45" s="2" customFormat="1" ht="14.1" customHeight="1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5">
        <f>'[1]Product Master'!B358</f>
        <v>354</v>
      </c>
      <c r="AO364" s="6">
        <f>'[1]Product Master'!C358</f>
        <v>0</v>
      </c>
      <c r="AP364" s="5">
        <f>'[1]Product Master'!D358</f>
        <v>0</v>
      </c>
      <c r="AQ364" s="4">
        <f>'[1]Product Master'!E358</f>
        <v>0</v>
      </c>
      <c r="AR364" s="4">
        <f>'[1]Product Master'!F358</f>
        <v>0</v>
      </c>
      <c r="AS364" s="4">
        <f>'[1]Product Master'!G358</f>
        <v>0</v>
      </c>
    </row>
    <row r="365" spans="1:45" s="2" customFormat="1" ht="14.1" customHeight="1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5">
        <f>'[1]Product Master'!B359</f>
        <v>355</v>
      </c>
      <c r="AO365" s="6">
        <f>'[1]Product Master'!C359</f>
        <v>0</v>
      </c>
      <c r="AP365" s="5">
        <f>'[1]Product Master'!D359</f>
        <v>0</v>
      </c>
      <c r="AQ365" s="4">
        <f>'[1]Product Master'!E359</f>
        <v>0</v>
      </c>
      <c r="AR365" s="4">
        <f>'[1]Product Master'!F359</f>
        <v>0</v>
      </c>
      <c r="AS365" s="4">
        <f>'[1]Product Master'!G359</f>
        <v>0</v>
      </c>
    </row>
    <row r="366" spans="1:45" s="2" customFormat="1" ht="14.1" customHeight="1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5">
        <f>'[1]Product Master'!B360</f>
        <v>356</v>
      </c>
      <c r="AO366" s="6">
        <f>'[1]Product Master'!C360</f>
        <v>0</v>
      </c>
      <c r="AP366" s="5">
        <f>'[1]Product Master'!D360</f>
        <v>0</v>
      </c>
      <c r="AQ366" s="4">
        <f>'[1]Product Master'!E360</f>
        <v>0</v>
      </c>
      <c r="AR366" s="4">
        <f>'[1]Product Master'!F360</f>
        <v>0</v>
      </c>
      <c r="AS366" s="4">
        <f>'[1]Product Master'!G360</f>
        <v>0</v>
      </c>
    </row>
    <row r="367" spans="1:45" s="2" customFormat="1" ht="14.1" customHeight="1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5">
        <f>'[1]Product Master'!B361</f>
        <v>357</v>
      </c>
      <c r="AO367" s="6">
        <f>'[1]Product Master'!C361</f>
        <v>0</v>
      </c>
      <c r="AP367" s="5">
        <f>'[1]Product Master'!D361</f>
        <v>0</v>
      </c>
      <c r="AQ367" s="4">
        <f>'[1]Product Master'!E361</f>
        <v>0</v>
      </c>
      <c r="AR367" s="4">
        <f>'[1]Product Master'!F361</f>
        <v>0</v>
      </c>
      <c r="AS367" s="4">
        <f>'[1]Product Master'!G361</f>
        <v>0</v>
      </c>
    </row>
    <row r="368" spans="1:45" s="2" customFormat="1" ht="14.1" customHeight="1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5">
        <f>'[1]Product Master'!B362</f>
        <v>358</v>
      </c>
      <c r="AO368" s="6">
        <f>'[1]Product Master'!C362</f>
        <v>0</v>
      </c>
      <c r="AP368" s="5">
        <f>'[1]Product Master'!D362</f>
        <v>0</v>
      </c>
      <c r="AQ368" s="4">
        <f>'[1]Product Master'!E362</f>
        <v>0</v>
      </c>
      <c r="AR368" s="4">
        <f>'[1]Product Master'!F362</f>
        <v>0</v>
      </c>
      <c r="AS368" s="4">
        <f>'[1]Product Master'!G362</f>
        <v>0</v>
      </c>
    </row>
    <row r="369" spans="1:45" s="2" customFormat="1" ht="14.1" customHeight="1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5">
        <f>'[1]Product Master'!B363</f>
        <v>359</v>
      </c>
      <c r="AO369" s="6">
        <f>'[1]Product Master'!C363</f>
        <v>0</v>
      </c>
      <c r="AP369" s="5">
        <f>'[1]Product Master'!D363</f>
        <v>0</v>
      </c>
      <c r="AQ369" s="4">
        <f>'[1]Product Master'!E363</f>
        <v>0</v>
      </c>
      <c r="AR369" s="4">
        <f>'[1]Product Master'!F363</f>
        <v>0</v>
      </c>
      <c r="AS369" s="4">
        <f>'[1]Product Master'!G363</f>
        <v>0</v>
      </c>
    </row>
    <row r="370" spans="1:45" s="2" customFormat="1" ht="14.1" customHeight="1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5">
        <f>'[1]Product Master'!B364</f>
        <v>360</v>
      </c>
      <c r="AO370" s="6">
        <f>'[1]Product Master'!C364</f>
        <v>0</v>
      </c>
      <c r="AP370" s="5">
        <f>'[1]Product Master'!D364</f>
        <v>0</v>
      </c>
      <c r="AQ370" s="4">
        <f>'[1]Product Master'!E364</f>
        <v>0</v>
      </c>
      <c r="AR370" s="4">
        <f>'[1]Product Master'!F364</f>
        <v>0</v>
      </c>
      <c r="AS370" s="4">
        <f>'[1]Product Master'!G364</f>
        <v>0</v>
      </c>
    </row>
    <row r="371" spans="1:45" s="2" customFormat="1" ht="14.1" customHeight="1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5">
        <f>'[1]Product Master'!B365</f>
        <v>361</v>
      </c>
      <c r="AO371" s="6">
        <f>'[1]Product Master'!C365</f>
        <v>0</v>
      </c>
      <c r="AP371" s="5">
        <f>'[1]Product Master'!D365</f>
        <v>0</v>
      </c>
      <c r="AQ371" s="4">
        <f>'[1]Product Master'!E365</f>
        <v>0</v>
      </c>
      <c r="AR371" s="4">
        <f>'[1]Product Master'!F365</f>
        <v>0</v>
      </c>
      <c r="AS371" s="4">
        <f>'[1]Product Master'!G365</f>
        <v>0</v>
      </c>
    </row>
    <row r="372" spans="1:45" s="2" customFormat="1" ht="14.1" customHeight="1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5">
        <f>'[1]Product Master'!B366</f>
        <v>362</v>
      </c>
      <c r="AO372" s="6">
        <f>'[1]Product Master'!C366</f>
        <v>0</v>
      </c>
      <c r="AP372" s="5">
        <f>'[1]Product Master'!D366</f>
        <v>0</v>
      </c>
      <c r="AQ372" s="4">
        <f>'[1]Product Master'!E366</f>
        <v>0</v>
      </c>
      <c r="AR372" s="4">
        <f>'[1]Product Master'!F366</f>
        <v>0</v>
      </c>
      <c r="AS372" s="4">
        <f>'[1]Product Master'!G366</f>
        <v>0</v>
      </c>
    </row>
    <row r="373" spans="1:45" s="2" customFormat="1" ht="14.1" customHeight="1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5">
        <f>'[1]Product Master'!B367</f>
        <v>363</v>
      </c>
      <c r="AO373" s="6">
        <f>'[1]Product Master'!C367</f>
        <v>0</v>
      </c>
      <c r="AP373" s="5">
        <f>'[1]Product Master'!D367</f>
        <v>0</v>
      </c>
      <c r="AQ373" s="4">
        <f>'[1]Product Master'!E367</f>
        <v>0</v>
      </c>
      <c r="AR373" s="4">
        <f>'[1]Product Master'!F367</f>
        <v>0</v>
      </c>
      <c r="AS373" s="4">
        <f>'[1]Product Master'!G367</f>
        <v>0</v>
      </c>
    </row>
    <row r="374" spans="1:45" s="2" customFormat="1" ht="14.1" customHeight="1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5">
        <f>'[1]Product Master'!B368</f>
        <v>364</v>
      </c>
      <c r="AO374" s="6">
        <f>'[1]Product Master'!C368</f>
        <v>0</v>
      </c>
      <c r="AP374" s="5">
        <f>'[1]Product Master'!D368</f>
        <v>0</v>
      </c>
      <c r="AQ374" s="4">
        <f>'[1]Product Master'!E368</f>
        <v>0</v>
      </c>
      <c r="AR374" s="4">
        <f>'[1]Product Master'!F368</f>
        <v>0</v>
      </c>
      <c r="AS374" s="4">
        <f>'[1]Product Master'!G368</f>
        <v>0</v>
      </c>
    </row>
    <row r="375" spans="1:45" s="2" customFormat="1" ht="14.1" customHeight="1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5">
        <f>'[1]Product Master'!B369</f>
        <v>365</v>
      </c>
      <c r="AO375" s="6">
        <f>'[1]Product Master'!C369</f>
        <v>0</v>
      </c>
      <c r="AP375" s="5">
        <f>'[1]Product Master'!D369</f>
        <v>0</v>
      </c>
      <c r="AQ375" s="4">
        <f>'[1]Product Master'!E369</f>
        <v>0</v>
      </c>
      <c r="AR375" s="4">
        <f>'[1]Product Master'!F369</f>
        <v>0</v>
      </c>
      <c r="AS375" s="4">
        <f>'[1]Product Master'!G369</f>
        <v>0</v>
      </c>
    </row>
    <row r="376" spans="1:45" s="2" customFormat="1" ht="14.1" customHeight="1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5">
        <f>'[1]Product Master'!B370</f>
        <v>366</v>
      </c>
      <c r="AO376" s="6">
        <f>'[1]Product Master'!C370</f>
        <v>0</v>
      </c>
      <c r="AP376" s="5">
        <f>'[1]Product Master'!D370</f>
        <v>0</v>
      </c>
      <c r="AQ376" s="4">
        <f>'[1]Product Master'!E370</f>
        <v>0</v>
      </c>
      <c r="AR376" s="4">
        <f>'[1]Product Master'!F370</f>
        <v>0</v>
      </c>
      <c r="AS376" s="4">
        <f>'[1]Product Master'!G370</f>
        <v>0</v>
      </c>
    </row>
    <row r="377" spans="1:45" s="2" customFormat="1" ht="14.1" customHeight="1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5">
        <f>'[1]Product Master'!B371</f>
        <v>367</v>
      </c>
      <c r="AO377" s="6">
        <f>'[1]Product Master'!C371</f>
        <v>0</v>
      </c>
      <c r="AP377" s="5">
        <f>'[1]Product Master'!D371</f>
        <v>0</v>
      </c>
      <c r="AQ377" s="4">
        <f>'[1]Product Master'!E371</f>
        <v>0</v>
      </c>
      <c r="AR377" s="4">
        <f>'[1]Product Master'!F371</f>
        <v>0</v>
      </c>
      <c r="AS377" s="4">
        <f>'[1]Product Master'!G371</f>
        <v>0</v>
      </c>
    </row>
    <row r="378" spans="1:45" s="2" customFormat="1" ht="14.1" customHeight="1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5">
        <f>'[1]Product Master'!B372</f>
        <v>368</v>
      </c>
      <c r="AO378" s="6">
        <f>'[1]Product Master'!C372</f>
        <v>0</v>
      </c>
      <c r="AP378" s="5">
        <f>'[1]Product Master'!D372</f>
        <v>0</v>
      </c>
      <c r="AQ378" s="4">
        <f>'[1]Product Master'!E372</f>
        <v>0</v>
      </c>
      <c r="AR378" s="4">
        <f>'[1]Product Master'!F372</f>
        <v>0</v>
      </c>
      <c r="AS378" s="4">
        <f>'[1]Product Master'!G372</f>
        <v>0</v>
      </c>
    </row>
    <row r="379" spans="1:45" s="2" customFormat="1" ht="14.1" customHeight="1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5">
        <f>'[1]Product Master'!B373</f>
        <v>369</v>
      </c>
      <c r="AO379" s="6">
        <f>'[1]Product Master'!C373</f>
        <v>0</v>
      </c>
      <c r="AP379" s="5">
        <f>'[1]Product Master'!D373</f>
        <v>0</v>
      </c>
      <c r="AQ379" s="4">
        <f>'[1]Product Master'!E373</f>
        <v>0</v>
      </c>
      <c r="AR379" s="4">
        <f>'[1]Product Master'!F373</f>
        <v>0</v>
      </c>
      <c r="AS379" s="4">
        <f>'[1]Product Master'!G373</f>
        <v>0</v>
      </c>
    </row>
    <row r="380" spans="1:45" s="2" customFormat="1" ht="14.1" customHeight="1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5">
        <f>'[1]Product Master'!B374</f>
        <v>370</v>
      </c>
      <c r="AO380" s="6">
        <f>'[1]Product Master'!C374</f>
        <v>0</v>
      </c>
      <c r="AP380" s="5">
        <f>'[1]Product Master'!D374</f>
        <v>0</v>
      </c>
      <c r="AQ380" s="4">
        <f>'[1]Product Master'!E374</f>
        <v>0</v>
      </c>
      <c r="AR380" s="4">
        <f>'[1]Product Master'!F374</f>
        <v>0</v>
      </c>
      <c r="AS380" s="4">
        <f>'[1]Product Master'!G374</f>
        <v>0</v>
      </c>
    </row>
    <row r="381" spans="1:45" s="2" customFormat="1" ht="14.1" customHeight="1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5">
        <f>'[1]Product Master'!B375</f>
        <v>371</v>
      </c>
      <c r="AO381" s="6">
        <f>'[1]Product Master'!C375</f>
        <v>0</v>
      </c>
      <c r="AP381" s="5">
        <f>'[1]Product Master'!D375</f>
        <v>0</v>
      </c>
      <c r="AQ381" s="4">
        <f>'[1]Product Master'!E375</f>
        <v>0</v>
      </c>
      <c r="AR381" s="4">
        <f>'[1]Product Master'!F375</f>
        <v>0</v>
      </c>
      <c r="AS381" s="4">
        <f>'[1]Product Master'!G375</f>
        <v>0</v>
      </c>
    </row>
    <row r="382" spans="1:45" s="2" customFormat="1" ht="14.1" customHeight="1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5">
        <f>'[1]Product Master'!B376</f>
        <v>372</v>
      </c>
      <c r="AO382" s="6">
        <f>'[1]Product Master'!C376</f>
        <v>0</v>
      </c>
      <c r="AP382" s="5">
        <f>'[1]Product Master'!D376</f>
        <v>0</v>
      </c>
      <c r="AQ382" s="4">
        <f>'[1]Product Master'!E376</f>
        <v>0</v>
      </c>
      <c r="AR382" s="4">
        <f>'[1]Product Master'!F376</f>
        <v>0</v>
      </c>
      <c r="AS382" s="4">
        <f>'[1]Product Master'!G376</f>
        <v>0</v>
      </c>
    </row>
    <row r="383" spans="1:45" s="2" customFormat="1" ht="14.1" customHeight="1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5">
        <f>'[1]Product Master'!B377</f>
        <v>373</v>
      </c>
      <c r="AO383" s="6">
        <f>'[1]Product Master'!C377</f>
        <v>0</v>
      </c>
      <c r="AP383" s="5">
        <f>'[1]Product Master'!D377</f>
        <v>0</v>
      </c>
      <c r="AQ383" s="4">
        <f>'[1]Product Master'!E377</f>
        <v>0</v>
      </c>
      <c r="AR383" s="4">
        <f>'[1]Product Master'!F377</f>
        <v>0</v>
      </c>
      <c r="AS383" s="4">
        <f>'[1]Product Master'!G377</f>
        <v>0</v>
      </c>
    </row>
    <row r="384" spans="1:45" s="2" customFormat="1" ht="14.1" customHeight="1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5">
        <f>'[1]Product Master'!B378</f>
        <v>374</v>
      </c>
      <c r="AO384" s="6">
        <f>'[1]Product Master'!C378</f>
        <v>0</v>
      </c>
      <c r="AP384" s="5">
        <f>'[1]Product Master'!D378</f>
        <v>0</v>
      </c>
      <c r="AQ384" s="4">
        <f>'[1]Product Master'!E378</f>
        <v>0</v>
      </c>
      <c r="AR384" s="4">
        <f>'[1]Product Master'!F378</f>
        <v>0</v>
      </c>
      <c r="AS384" s="4">
        <f>'[1]Product Master'!G378</f>
        <v>0</v>
      </c>
    </row>
    <row r="385" spans="1:45" s="2" customFormat="1" ht="14.1" customHeight="1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5">
        <f>'[1]Product Master'!B379</f>
        <v>375</v>
      </c>
      <c r="AO385" s="6">
        <f>'[1]Product Master'!C379</f>
        <v>0</v>
      </c>
      <c r="AP385" s="5">
        <f>'[1]Product Master'!D379</f>
        <v>0</v>
      </c>
      <c r="AQ385" s="4">
        <f>'[1]Product Master'!E379</f>
        <v>0</v>
      </c>
      <c r="AR385" s="4">
        <f>'[1]Product Master'!F379</f>
        <v>0</v>
      </c>
      <c r="AS385" s="4">
        <f>'[1]Product Master'!G379</f>
        <v>0</v>
      </c>
    </row>
    <row r="386" spans="1:45" s="2" customFormat="1" ht="14.1" customHeight="1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5">
        <f>'[1]Product Master'!B380</f>
        <v>376</v>
      </c>
      <c r="AO386" s="6">
        <f>'[1]Product Master'!C380</f>
        <v>0</v>
      </c>
      <c r="AP386" s="5">
        <f>'[1]Product Master'!D380</f>
        <v>0</v>
      </c>
      <c r="AQ386" s="4">
        <f>'[1]Product Master'!E380</f>
        <v>0</v>
      </c>
      <c r="AR386" s="4">
        <f>'[1]Product Master'!F380</f>
        <v>0</v>
      </c>
      <c r="AS386" s="4">
        <f>'[1]Product Master'!G380</f>
        <v>0</v>
      </c>
    </row>
    <row r="387" spans="1:45" s="2" customFormat="1" ht="14.1" customHeight="1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5">
        <f>'[1]Product Master'!B381</f>
        <v>377</v>
      </c>
      <c r="AO387" s="6">
        <f>'[1]Product Master'!C381</f>
        <v>0</v>
      </c>
      <c r="AP387" s="5">
        <f>'[1]Product Master'!D381</f>
        <v>0</v>
      </c>
      <c r="AQ387" s="4">
        <f>'[1]Product Master'!E381</f>
        <v>0</v>
      </c>
      <c r="AR387" s="4">
        <f>'[1]Product Master'!F381</f>
        <v>0</v>
      </c>
      <c r="AS387" s="4">
        <f>'[1]Product Master'!G381</f>
        <v>0</v>
      </c>
    </row>
    <row r="388" spans="1:45" s="2" customFormat="1" ht="14.1" customHeight="1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5">
        <f>'[1]Product Master'!B382</f>
        <v>378</v>
      </c>
      <c r="AO388" s="6">
        <f>'[1]Product Master'!C382</f>
        <v>0</v>
      </c>
      <c r="AP388" s="5">
        <f>'[1]Product Master'!D382</f>
        <v>0</v>
      </c>
      <c r="AQ388" s="4">
        <f>'[1]Product Master'!E382</f>
        <v>0</v>
      </c>
      <c r="AR388" s="4">
        <f>'[1]Product Master'!F382</f>
        <v>0</v>
      </c>
      <c r="AS388" s="4">
        <f>'[1]Product Master'!G382</f>
        <v>0</v>
      </c>
    </row>
    <row r="389" spans="1:45" s="2" customFormat="1" ht="14.1" customHeight="1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5">
        <f>'[1]Product Master'!B383</f>
        <v>379</v>
      </c>
      <c r="AO389" s="6">
        <f>'[1]Product Master'!C383</f>
        <v>0</v>
      </c>
      <c r="AP389" s="5">
        <f>'[1]Product Master'!D383</f>
        <v>0</v>
      </c>
      <c r="AQ389" s="4">
        <f>'[1]Product Master'!E383</f>
        <v>0</v>
      </c>
      <c r="AR389" s="4">
        <f>'[1]Product Master'!F383</f>
        <v>0</v>
      </c>
      <c r="AS389" s="4">
        <f>'[1]Product Master'!G383</f>
        <v>0</v>
      </c>
    </row>
    <row r="390" spans="1:45" s="2" customFormat="1" ht="14.1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5">
        <f>'[1]Product Master'!B384</f>
        <v>380</v>
      </c>
      <c r="AO390" s="6">
        <f>'[1]Product Master'!C384</f>
        <v>0</v>
      </c>
      <c r="AP390" s="5">
        <f>'[1]Product Master'!D384</f>
        <v>0</v>
      </c>
      <c r="AQ390" s="4">
        <f>'[1]Product Master'!E384</f>
        <v>0</v>
      </c>
      <c r="AR390" s="4">
        <f>'[1]Product Master'!F384</f>
        <v>0</v>
      </c>
      <c r="AS390" s="4">
        <f>'[1]Product Master'!G384</f>
        <v>0</v>
      </c>
    </row>
    <row r="391" spans="1:45" s="2" customFormat="1" ht="14.1" customHeight="1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5">
        <f>'[1]Product Master'!B385</f>
        <v>381</v>
      </c>
      <c r="AO391" s="6">
        <f>'[1]Product Master'!C385</f>
        <v>0</v>
      </c>
      <c r="AP391" s="5">
        <f>'[1]Product Master'!D385</f>
        <v>0</v>
      </c>
      <c r="AQ391" s="4">
        <f>'[1]Product Master'!E385</f>
        <v>0</v>
      </c>
      <c r="AR391" s="4">
        <f>'[1]Product Master'!F385</f>
        <v>0</v>
      </c>
      <c r="AS391" s="4">
        <f>'[1]Product Master'!G385</f>
        <v>0</v>
      </c>
    </row>
    <row r="392" spans="1:45" s="2" customFormat="1" ht="14.1" customHeight="1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5">
        <f>'[1]Product Master'!B386</f>
        <v>382</v>
      </c>
      <c r="AO392" s="6">
        <f>'[1]Product Master'!C386</f>
        <v>0</v>
      </c>
      <c r="AP392" s="5">
        <f>'[1]Product Master'!D386</f>
        <v>0</v>
      </c>
      <c r="AQ392" s="4">
        <f>'[1]Product Master'!E386</f>
        <v>0</v>
      </c>
      <c r="AR392" s="4">
        <f>'[1]Product Master'!F386</f>
        <v>0</v>
      </c>
      <c r="AS392" s="4">
        <f>'[1]Product Master'!G386</f>
        <v>0</v>
      </c>
    </row>
    <row r="393" spans="1:45" s="2" customFormat="1" ht="14.1" customHeight="1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5">
        <f>'[1]Product Master'!B387</f>
        <v>383</v>
      </c>
      <c r="AO393" s="6">
        <f>'[1]Product Master'!C387</f>
        <v>0</v>
      </c>
      <c r="AP393" s="5">
        <f>'[1]Product Master'!D387</f>
        <v>0</v>
      </c>
      <c r="AQ393" s="4">
        <f>'[1]Product Master'!E387</f>
        <v>0</v>
      </c>
      <c r="AR393" s="4">
        <f>'[1]Product Master'!F387</f>
        <v>0</v>
      </c>
      <c r="AS393" s="4">
        <f>'[1]Product Master'!G387</f>
        <v>0</v>
      </c>
    </row>
    <row r="394" spans="1:45" s="2" customFormat="1" ht="14.1" customHeight="1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5">
        <f>'[1]Product Master'!B388</f>
        <v>384</v>
      </c>
      <c r="AO394" s="6">
        <f>'[1]Product Master'!C388</f>
        <v>0</v>
      </c>
      <c r="AP394" s="5">
        <f>'[1]Product Master'!D388</f>
        <v>0</v>
      </c>
      <c r="AQ394" s="4">
        <f>'[1]Product Master'!E388</f>
        <v>0</v>
      </c>
      <c r="AR394" s="4">
        <f>'[1]Product Master'!F388</f>
        <v>0</v>
      </c>
      <c r="AS394" s="4">
        <f>'[1]Product Master'!G388</f>
        <v>0</v>
      </c>
    </row>
    <row r="395" spans="1:45" s="2" customFormat="1" ht="14.1" customHeight="1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5">
        <f>'[1]Product Master'!B389</f>
        <v>385</v>
      </c>
      <c r="AO395" s="6">
        <f>'[1]Product Master'!C389</f>
        <v>0</v>
      </c>
      <c r="AP395" s="5">
        <f>'[1]Product Master'!D389</f>
        <v>0</v>
      </c>
      <c r="AQ395" s="4">
        <f>'[1]Product Master'!E389</f>
        <v>0</v>
      </c>
      <c r="AR395" s="4">
        <f>'[1]Product Master'!F389</f>
        <v>0</v>
      </c>
      <c r="AS395" s="4">
        <f>'[1]Product Master'!G389</f>
        <v>0</v>
      </c>
    </row>
    <row r="396" spans="1:45" s="2" customFormat="1" ht="14.1" customHeight="1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5">
        <f>'[1]Product Master'!B390</f>
        <v>386</v>
      </c>
      <c r="AO396" s="6">
        <f>'[1]Product Master'!C390</f>
        <v>0</v>
      </c>
      <c r="AP396" s="5">
        <f>'[1]Product Master'!D390</f>
        <v>0</v>
      </c>
      <c r="AQ396" s="4">
        <f>'[1]Product Master'!E390</f>
        <v>0</v>
      </c>
      <c r="AR396" s="4">
        <f>'[1]Product Master'!F390</f>
        <v>0</v>
      </c>
      <c r="AS396" s="4">
        <f>'[1]Product Master'!G390</f>
        <v>0</v>
      </c>
    </row>
    <row r="397" spans="1:45" s="2" customFormat="1" ht="14.1" customHeight="1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5">
        <f>'[1]Product Master'!B391</f>
        <v>387</v>
      </c>
      <c r="AO397" s="6">
        <f>'[1]Product Master'!C391</f>
        <v>0</v>
      </c>
      <c r="AP397" s="5">
        <f>'[1]Product Master'!D391</f>
        <v>0</v>
      </c>
      <c r="AQ397" s="4">
        <f>'[1]Product Master'!E391</f>
        <v>0</v>
      </c>
      <c r="AR397" s="4">
        <f>'[1]Product Master'!F391</f>
        <v>0</v>
      </c>
      <c r="AS397" s="4">
        <f>'[1]Product Master'!G391</f>
        <v>0</v>
      </c>
    </row>
    <row r="398" spans="1:45" s="2" customFormat="1" ht="14.1" customHeight="1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5">
        <f>'[1]Product Master'!B392</f>
        <v>388</v>
      </c>
      <c r="AO398" s="6">
        <f>'[1]Product Master'!C392</f>
        <v>0</v>
      </c>
      <c r="AP398" s="5">
        <f>'[1]Product Master'!D392</f>
        <v>0</v>
      </c>
      <c r="AQ398" s="4">
        <f>'[1]Product Master'!E392</f>
        <v>0</v>
      </c>
      <c r="AR398" s="4">
        <f>'[1]Product Master'!F392</f>
        <v>0</v>
      </c>
      <c r="AS398" s="4">
        <f>'[1]Product Master'!G392</f>
        <v>0</v>
      </c>
    </row>
    <row r="399" spans="1:45" s="2" customFormat="1" ht="14.1" customHeight="1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5">
        <f>'[1]Product Master'!B393</f>
        <v>389</v>
      </c>
      <c r="AO399" s="6">
        <f>'[1]Product Master'!C393</f>
        <v>0</v>
      </c>
      <c r="AP399" s="5">
        <f>'[1]Product Master'!D393</f>
        <v>0</v>
      </c>
      <c r="AQ399" s="4">
        <f>'[1]Product Master'!E393</f>
        <v>0</v>
      </c>
      <c r="AR399" s="4">
        <f>'[1]Product Master'!F393</f>
        <v>0</v>
      </c>
      <c r="AS399" s="4">
        <f>'[1]Product Master'!G393</f>
        <v>0</v>
      </c>
    </row>
    <row r="400" spans="1:45" s="2" customFormat="1" ht="14.1" customHeight="1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5">
        <f>'[1]Product Master'!B394</f>
        <v>390</v>
      </c>
      <c r="AO400" s="6">
        <f>'[1]Product Master'!C394</f>
        <v>0</v>
      </c>
      <c r="AP400" s="5">
        <f>'[1]Product Master'!D394</f>
        <v>0</v>
      </c>
      <c r="AQ400" s="4">
        <f>'[1]Product Master'!E394</f>
        <v>0</v>
      </c>
      <c r="AR400" s="4">
        <f>'[1]Product Master'!F394</f>
        <v>0</v>
      </c>
      <c r="AS400" s="4">
        <f>'[1]Product Master'!G394</f>
        <v>0</v>
      </c>
    </row>
    <row r="401" spans="1:45" s="2" customFormat="1" ht="14.1" customHeight="1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5">
        <f>'[1]Product Master'!B395</f>
        <v>391</v>
      </c>
      <c r="AO401" s="6">
        <f>'[1]Product Master'!C395</f>
        <v>0</v>
      </c>
      <c r="AP401" s="5">
        <f>'[1]Product Master'!D395</f>
        <v>0</v>
      </c>
      <c r="AQ401" s="4">
        <f>'[1]Product Master'!E395</f>
        <v>0</v>
      </c>
      <c r="AR401" s="4">
        <f>'[1]Product Master'!F395</f>
        <v>0</v>
      </c>
      <c r="AS401" s="4">
        <f>'[1]Product Master'!G395</f>
        <v>0</v>
      </c>
    </row>
    <row r="402" spans="1:45" s="2" customFormat="1" ht="14.1" customHeight="1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5">
        <f>'[1]Product Master'!B396</f>
        <v>392</v>
      </c>
      <c r="AO402" s="6">
        <f>'[1]Product Master'!C396</f>
        <v>0</v>
      </c>
      <c r="AP402" s="5">
        <f>'[1]Product Master'!D396</f>
        <v>0</v>
      </c>
      <c r="AQ402" s="4">
        <f>'[1]Product Master'!E396</f>
        <v>0</v>
      </c>
      <c r="AR402" s="4">
        <f>'[1]Product Master'!F396</f>
        <v>0</v>
      </c>
      <c r="AS402" s="4">
        <f>'[1]Product Master'!G396</f>
        <v>0</v>
      </c>
    </row>
    <row r="403" spans="1:45" s="2" customFormat="1" ht="14.1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5">
        <f>'[1]Product Master'!B397</f>
        <v>393</v>
      </c>
      <c r="AO403" s="6">
        <f>'[1]Product Master'!C397</f>
        <v>0</v>
      </c>
      <c r="AP403" s="5">
        <f>'[1]Product Master'!D397</f>
        <v>0</v>
      </c>
      <c r="AQ403" s="4">
        <f>'[1]Product Master'!E397</f>
        <v>0</v>
      </c>
      <c r="AR403" s="4">
        <f>'[1]Product Master'!F397</f>
        <v>0</v>
      </c>
      <c r="AS403" s="4">
        <f>'[1]Product Master'!G397</f>
        <v>0</v>
      </c>
    </row>
    <row r="404" spans="1:45" s="2" customFormat="1" ht="14.1" customHeight="1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5">
        <f>'[1]Product Master'!B398</f>
        <v>394</v>
      </c>
      <c r="AO404" s="6">
        <f>'[1]Product Master'!C398</f>
        <v>0</v>
      </c>
      <c r="AP404" s="5">
        <f>'[1]Product Master'!D398</f>
        <v>0</v>
      </c>
      <c r="AQ404" s="4">
        <f>'[1]Product Master'!E398</f>
        <v>0</v>
      </c>
      <c r="AR404" s="4">
        <f>'[1]Product Master'!F398</f>
        <v>0</v>
      </c>
      <c r="AS404" s="4">
        <f>'[1]Product Master'!G398</f>
        <v>0</v>
      </c>
    </row>
    <row r="405" spans="1:45" s="2" customFormat="1" ht="14.1" customHeight="1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5">
        <f>'[1]Product Master'!B399</f>
        <v>395</v>
      </c>
      <c r="AO405" s="6">
        <f>'[1]Product Master'!C399</f>
        <v>0</v>
      </c>
      <c r="AP405" s="5">
        <f>'[1]Product Master'!D399</f>
        <v>0</v>
      </c>
      <c r="AQ405" s="4">
        <f>'[1]Product Master'!E399</f>
        <v>0</v>
      </c>
      <c r="AR405" s="4">
        <f>'[1]Product Master'!F399</f>
        <v>0</v>
      </c>
      <c r="AS405" s="4">
        <f>'[1]Product Master'!G399</f>
        <v>0</v>
      </c>
    </row>
    <row r="406" spans="1:45" s="2" customFormat="1" ht="14.1" customHeight="1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5">
        <f>'[1]Product Master'!B400</f>
        <v>396</v>
      </c>
      <c r="AO406" s="6">
        <f>'[1]Product Master'!C400</f>
        <v>0</v>
      </c>
      <c r="AP406" s="5">
        <f>'[1]Product Master'!D400</f>
        <v>0</v>
      </c>
      <c r="AQ406" s="4">
        <f>'[1]Product Master'!E400</f>
        <v>0</v>
      </c>
      <c r="AR406" s="4">
        <f>'[1]Product Master'!F400</f>
        <v>0</v>
      </c>
      <c r="AS406" s="4">
        <f>'[1]Product Master'!G400</f>
        <v>0</v>
      </c>
    </row>
    <row r="407" spans="1:45" s="2" customFormat="1" ht="14.1" customHeight="1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5">
        <f>'[1]Product Master'!B401</f>
        <v>397</v>
      </c>
      <c r="AO407" s="6">
        <f>'[1]Product Master'!C401</f>
        <v>0</v>
      </c>
      <c r="AP407" s="5">
        <f>'[1]Product Master'!D401</f>
        <v>0</v>
      </c>
      <c r="AQ407" s="4">
        <f>'[1]Product Master'!E401</f>
        <v>0</v>
      </c>
      <c r="AR407" s="4">
        <f>'[1]Product Master'!F401</f>
        <v>0</v>
      </c>
      <c r="AS407" s="4">
        <f>'[1]Product Master'!G401</f>
        <v>0</v>
      </c>
    </row>
    <row r="408" spans="1:45" s="2" customFormat="1" ht="14.1" customHeight="1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5">
        <f>'[1]Product Master'!B402</f>
        <v>398</v>
      </c>
      <c r="AO408" s="6">
        <f>'[1]Product Master'!C402</f>
        <v>0</v>
      </c>
      <c r="AP408" s="5">
        <f>'[1]Product Master'!D402</f>
        <v>0</v>
      </c>
      <c r="AQ408" s="4">
        <f>'[1]Product Master'!E402</f>
        <v>0</v>
      </c>
      <c r="AR408" s="4">
        <f>'[1]Product Master'!F402</f>
        <v>0</v>
      </c>
      <c r="AS408" s="4">
        <f>'[1]Product Master'!G402</f>
        <v>0</v>
      </c>
    </row>
    <row r="409" spans="1:45" s="2" customFormat="1" ht="14.1" customHeight="1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5">
        <f>'[1]Product Master'!B403</f>
        <v>399</v>
      </c>
      <c r="AO409" s="6">
        <f>'[1]Product Master'!C403</f>
        <v>0</v>
      </c>
      <c r="AP409" s="5">
        <f>'[1]Product Master'!D403</f>
        <v>0</v>
      </c>
      <c r="AQ409" s="4">
        <f>'[1]Product Master'!E403</f>
        <v>0</v>
      </c>
      <c r="AR409" s="4">
        <f>'[1]Product Master'!F403</f>
        <v>0</v>
      </c>
      <c r="AS409" s="4">
        <f>'[1]Product Master'!G403</f>
        <v>0</v>
      </c>
    </row>
    <row r="410" spans="1:45" s="2" customFormat="1" ht="14.1" customHeight="1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5">
        <f>'[1]Product Master'!B404</f>
        <v>400</v>
      </c>
      <c r="AO410" s="6">
        <f>'[1]Product Master'!C404</f>
        <v>0</v>
      </c>
      <c r="AP410" s="5">
        <f>'[1]Product Master'!D404</f>
        <v>0</v>
      </c>
      <c r="AQ410" s="4">
        <f>'[1]Product Master'!E404</f>
        <v>0</v>
      </c>
      <c r="AR410" s="4">
        <f>'[1]Product Master'!F404</f>
        <v>0</v>
      </c>
      <c r="AS410" s="4">
        <f>'[1]Product Master'!G404</f>
        <v>0</v>
      </c>
    </row>
    <row r="411" spans="1:45" s="2" customFormat="1" ht="14.1" customHeight="1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5">
        <f>'[1]Product Master'!B405</f>
        <v>401</v>
      </c>
      <c r="AO411" s="6">
        <f>'[1]Product Master'!C405</f>
        <v>0</v>
      </c>
      <c r="AP411" s="5">
        <f>'[1]Product Master'!D405</f>
        <v>0</v>
      </c>
      <c r="AQ411" s="4">
        <f>'[1]Product Master'!E405</f>
        <v>0</v>
      </c>
      <c r="AR411" s="4">
        <f>'[1]Product Master'!F405</f>
        <v>0</v>
      </c>
      <c r="AS411" s="4">
        <f>'[1]Product Master'!G405</f>
        <v>0</v>
      </c>
    </row>
    <row r="412" spans="1:45" s="2" customFormat="1" ht="14.1" customHeight="1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5">
        <f>'[1]Product Master'!B406</f>
        <v>402</v>
      </c>
      <c r="AO412" s="6">
        <f>'[1]Product Master'!C406</f>
        <v>0</v>
      </c>
      <c r="AP412" s="5">
        <f>'[1]Product Master'!D406</f>
        <v>0</v>
      </c>
      <c r="AQ412" s="4">
        <f>'[1]Product Master'!E406</f>
        <v>0</v>
      </c>
      <c r="AR412" s="4">
        <f>'[1]Product Master'!F406</f>
        <v>0</v>
      </c>
      <c r="AS412" s="4">
        <f>'[1]Product Master'!G406</f>
        <v>0</v>
      </c>
    </row>
    <row r="413" spans="1:45" s="2" customFormat="1" ht="14.1" customHeight="1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5">
        <f>'[1]Product Master'!B407</f>
        <v>403</v>
      </c>
      <c r="AO413" s="6">
        <f>'[1]Product Master'!C407</f>
        <v>0</v>
      </c>
      <c r="AP413" s="5">
        <f>'[1]Product Master'!D407</f>
        <v>0</v>
      </c>
      <c r="AQ413" s="4">
        <f>'[1]Product Master'!E407</f>
        <v>0</v>
      </c>
      <c r="AR413" s="4">
        <f>'[1]Product Master'!F407</f>
        <v>0</v>
      </c>
      <c r="AS413" s="4">
        <f>'[1]Product Master'!G407</f>
        <v>0</v>
      </c>
    </row>
    <row r="414" spans="1:45" s="2" customFormat="1" ht="14.1" customHeight="1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5">
        <f>'[1]Product Master'!B408</f>
        <v>404</v>
      </c>
      <c r="AO414" s="6">
        <f>'[1]Product Master'!C408</f>
        <v>0</v>
      </c>
      <c r="AP414" s="5">
        <f>'[1]Product Master'!D408</f>
        <v>0</v>
      </c>
      <c r="AQ414" s="4">
        <f>'[1]Product Master'!E408</f>
        <v>0</v>
      </c>
      <c r="AR414" s="4">
        <f>'[1]Product Master'!F408</f>
        <v>0</v>
      </c>
      <c r="AS414" s="4">
        <f>'[1]Product Master'!G408</f>
        <v>0</v>
      </c>
    </row>
    <row r="415" spans="1:45" s="2" customFormat="1" ht="14.1" customHeight="1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5">
        <f>'[1]Product Master'!B409</f>
        <v>405</v>
      </c>
      <c r="AO415" s="6">
        <f>'[1]Product Master'!C409</f>
        <v>0</v>
      </c>
      <c r="AP415" s="5">
        <f>'[1]Product Master'!D409</f>
        <v>0</v>
      </c>
      <c r="AQ415" s="4">
        <f>'[1]Product Master'!E409</f>
        <v>0</v>
      </c>
      <c r="AR415" s="4">
        <f>'[1]Product Master'!F409</f>
        <v>0</v>
      </c>
      <c r="AS415" s="4">
        <f>'[1]Product Master'!G409</f>
        <v>0</v>
      </c>
    </row>
    <row r="416" spans="1:45" s="2" customFormat="1" ht="14.1" customHeight="1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5">
        <f>'[1]Product Master'!B410</f>
        <v>406</v>
      </c>
      <c r="AO416" s="6">
        <f>'[1]Product Master'!C410</f>
        <v>0</v>
      </c>
      <c r="AP416" s="5">
        <f>'[1]Product Master'!D410</f>
        <v>0</v>
      </c>
      <c r="AQ416" s="4">
        <f>'[1]Product Master'!E410</f>
        <v>0</v>
      </c>
      <c r="AR416" s="4">
        <f>'[1]Product Master'!F410</f>
        <v>0</v>
      </c>
      <c r="AS416" s="4">
        <f>'[1]Product Master'!G410</f>
        <v>0</v>
      </c>
    </row>
    <row r="417" spans="1:45" s="2" customFormat="1" ht="14.1" customHeight="1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5">
        <f>'[1]Product Master'!B411</f>
        <v>407</v>
      </c>
      <c r="AO417" s="6">
        <f>'[1]Product Master'!C411</f>
        <v>0</v>
      </c>
      <c r="AP417" s="5">
        <f>'[1]Product Master'!D411</f>
        <v>0</v>
      </c>
      <c r="AQ417" s="4">
        <f>'[1]Product Master'!E411</f>
        <v>0</v>
      </c>
      <c r="AR417" s="4">
        <f>'[1]Product Master'!F411</f>
        <v>0</v>
      </c>
      <c r="AS417" s="4">
        <f>'[1]Product Master'!G411</f>
        <v>0</v>
      </c>
    </row>
    <row r="418" spans="1:45" s="2" customFormat="1" ht="14.1" customHeight="1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5">
        <f>'[1]Product Master'!B412</f>
        <v>408</v>
      </c>
      <c r="AO418" s="6">
        <f>'[1]Product Master'!C412</f>
        <v>0</v>
      </c>
      <c r="AP418" s="5">
        <f>'[1]Product Master'!D412</f>
        <v>0</v>
      </c>
      <c r="AQ418" s="4">
        <f>'[1]Product Master'!E412</f>
        <v>0</v>
      </c>
      <c r="AR418" s="4">
        <f>'[1]Product Master'!F412</f>
        <v>0</v>
      </c>
      <c r="AS418" s="4">
        <f>'[1]Product Master'!G412</f>
        <v>0</v>
      </c>
    </row>
    <row r="419" spans="1:45" s="2" customFormat="1" ht="14.1" customHeight="1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5">
        <f>'[1]Product Master'!B413</f>
        <v>409</v>
      </c>
      <c r="AO419" s="6">
        <f>'[1]Product Master'!C413</f>
        <v>0</v>
      </c>
      <c r="AP419" s="5">
        <f>'[1]Product Master'!D413</f>
        <v>0</v>
      </c>
      <c r="AQ419" s="4">
        <f>'[1]Product Master'!E413</f>
        <v>0</v>
      </c>
      <c r="AR419" s="4">
        <f>'[1]Product Master'!F413</f>
        <v>0</v>
      </c>
      <c r="AS419" s="4">
        <f>'[1]Product Master'!G413</f>
        <v>0</v>
      </c>
    </row>
    <row r="420" spans="1:45" s="2" customFormat="1" ht="14.1" customHeight="1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5">
        <f>'[1]Product Master'!B414</f>
        <v>410</v>
      </c>
      <c r="AO420" s="6">
        <f>'[1]Product Master'!C414</f>
        <v>0</v>
      </c>
      <c r="AP420" s="5">
        <f>'[1]Product Master'!D414</f>
        <v>0</v>
      </c>
      <c r="AQ420" s="4">
        <f>'[1]Product Master'!E414</f>
        <v>0</v>
      </c>
      <c r="AR420" s="4">
        <f>'[1]Product Master'!F414</f>
        <v>0</v>
      </c>
      <c r="AS420" s="4">
        <f>'[1]Product Master'!G414</f>
        <v>0</v>
      </c>
    </row>
    <row r="421" spans="1:45" s="2" customFormat="1" ht="14.1" customHeight="1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5">
        <f>'[1]Product Master'!B415</f>
        <v>411</v>
      </c>
      <c r="AO421" s="6">
        <f>'[1]Product Master'!C415</f>
        <v>0</v>
      </c>
      <c r="AP421" s="5">
        <f>'[1]Product Master'!D415</f>
        <v>0</v>
      </c>
      <c r="AQ421" s="4">
        <f>'[1]Product Master'!E415</f>
        <v>0</v>
      </c>
      <c r="AR421" s="4">
        <f>'[1]Product Master'!F415</f>
        <v>0</v>
      </c>
      <c r="AS421" s="4">
        <f>'[1]Product Master'!G415</f>
        <v>0</v>
      </c>
    </row>
    <row r="422" spans="1:45" s="2" customFormat="1" ht="14.1" customHeight="1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5">
        <f>'[1]Product Master'!B416</f>
        <v>412</v>
      </c>
      <c r="AO422" s="6">
        <f>'[1]Product Master'!C416</f>
        <v>0</v>
      </c>
      <c r="AP422" s="5">
        <f>'[1]Product Master'!D416</f>
        <v>0</v>
      </c>
      <c r="AQ422" s="4">
        <f>'[1]Product Master'!E416</f>
        <v>0</v>
      </c>
      <c r="AR422" s="4">
        <f>'[1]Product Master'!F416</f>
        <v>0</v>
      </c>
      <c r="AS422" s="4">
        <f>'[1]Product Master'!G416</f>
        <v>0</v>
      </c>
    </row>
    <row r="423" spans="1:45" s="2" customFormat="1" ht="14.1" customHeight="1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5">
        <f>'[1]Product Master'!B417</f>
        <v>413</v>
      </c>
      <c r="AO423" s="6">
        <f>'[1]Product Master'!C417</f>
        <v>0</v>
      </c>
      <c r="AP423" s="5">
        <f>'[1]Product Master'!D417</f>
        <v>0</v>
      </c>
      <c r="AQ423" s="4">
        <f>'[1]Product Master'!E417</f>
        <v>0</v>
      </c>
      <c r="AR423" s="4">
        <f>'[1]Product Master'!F417</f>
        <v>0</v>
      </c>
      <c r="AS423" s="4">
        <f>'[1]Product Master'!G417</f>
        <v>0</v>
      </c>
    </row>
    <row r="424" spans="1:45" s="2" customFormat="1" ht="14.1" customHeight="1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5">
        <f>'[1]Product Master'!B418</f>
        <v>414</v>
      </c>
      <c r="AO424" s="6">
        <f>'[1]Product Master'!C418</f>
        <v>0</v>
      </c>
      <c r="AP424" s="5">
        <f>'[1]Product Master'!D418</f>
        <v>0</v>
      </c>
      <c r="AQ424" s="4">
        <f>'[1]Product Master'!E418</f>
        <v>0</v>
      </c>
      <c r="AR424" s="4">
        <f>'[1]Product Master'!F418</f>
        <v>0</v>
      </c>
      <c r="AS424" s="4">
        <f>'[1]Product Master'!G418</f>
        <v>0</v>
      </c>
    </row>
    <row r="425" spans="1:45" s="2" customFormat="1" ht="14.1" customHeight="1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5">
        <f>'[1]Product Master'!B419</f>
        <v>415</v>
      </c>
      <c r="AO425" s="6">
        <f>'[1]Product Master'!C419</f>
        <v>0</v>
      </c>
      <c r="AP425" s="5">
        <f>'[1]Product Master'!D419</f>
        <v>0</v>
      </c>
      <c r="AQ425" s="4">
        <f>'[1]Product Master'!E419</f>
        <v>0</v>
      </c>
      <c r="AR425" s="4">
        <f>'[1]Product Master'!F419</f>
        <v>0</v>
      </c>
      <c r="AS425" s="4">
        <f>'[1]Product Master'!G419</f>
        <v>0</v>
      </c>
    </row>
    <row r="426" spans="1:45" s="2" customFormat="1" ht="14.1" customHeight="1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5">
        <f>'[1]Product Master'!B420</f>
        <v>416</v>
      </c>
      <c r="AO426" s="6">
        <f>'[1]Product Master'!C420</f>
        <v>0</v>
      </c>
      <c r="AP426" s="5">
        <f>'[1]Product Master'!D420</f>
        <v>0</v>
      </c>
      <c r="AQ426" s="4">
        <f>'[1]Product Master'!E420</f>
        <v>0</v>
      </c>
      <c r="AR426" s="4">
        <f>'[1]Product Master'!F420</f>
        <v>0</v>
      </c>
      <c r="AS426" s="4">
        <f>'[1]Product Master'!G420</f>
        <v>0</v>
      </c>
    </row>
    <row r="427" spans="1:45" s="2" customFormat="1" ht="14.1" customHeight="1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5">
        <f>'[1]Product Master'!B421</f>
        <v>417</v>
      </c>
      <c r="AO427" s="6">
        <f>'[1]Product Master'!C421</f>
        <v>0</v>
      </c>
      <c r="AP427" s="5">
        <f>'[1]Product Master'!D421</f>
        <v>0</v>
      </c>
      <c r="AQ427" s="4">
        <f>'[1]Product Master'!E421</f>
        <v>0</v>
      </c>
      <c r="AR427" s="4">
        <f>'[1]Product Master'!F421</f>
        <v>0</v>
      </c>
      <c r="AS427" s="4">
        <f>'[1]Product Master'!G421</f>
        <v>0</v>
      </c>
    </row>
    <row r="428" spans="1:45" s="2" customFormat="1" ht="14.1" customHeight="1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5">
        <f>'[1]Product Master'!B422</f>
        <v>418</v>
      </c>
      <c r="AO428" s="6">
        <f>'[1]Product Master'!C422</f>
        <v>0</v>
      </c>
      <c r="AP428" s="5">
        <f>'[1]Product Master'!D422</f>
        <v>0</v>
      </c>
      <c r="AQ428" s="4">
        <f>'[1]Product Master'!E422</f>
        <v>0</v>
      </c>
      <c r="AR428" s="4">
        <f>'[1]Product Master'!F422</f>
        <v>0</v>
      </c>
      <c r="AS428" s="4">
        <f>'[1]Product Master'!G422</f>
        <v>0</v>
      </c>
    </row>
    <row r="429" spans="1:45" s="2" customFormat="1" ht="14.1" customHeight="1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5">
        <f>'[1]Product Master'!B423</f>
        <v>419</v>
      </c>
      <c r="AO429" s="6">
        <f>'[1]Product Master'!C423</f>
        <v>0</v>
      </c>
      <c r="AP429" s="5">
        <f>'[1]Product Master'!D423</f>
        <v>0</v>
      </c>
      <c r="AQ429" s="4">
        <f>'[1]Product Master'!E423</f>
        <v>0</v>
      </c>
      <c r="AR429" s="4">
        <f>'[1]Product Master'!F423</f>
        <v>0</v>
      </c>
      <c r="AS429" s="4">
        <f>'[1]Product Master'!G423</f>
        <v>0</v>
      </c>
    </row>
    <row r="430" spans="1:45" s="2" customFormat="1" ht="14.1" customHeight="1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5">
        <f>'[1]Product Master'!B424</f>
        <v>420</v>
      </c>
      <c r="AO430" s="6">
        <f>'[1]Product Master'!C424</f>
        <v>0</v>
      </c>
      <c r="AP430" s="5">
        <f>'[1]Product Master'!D424</f>
        <v>0</v>
      </c>
      <c r="AQ430" s="4">
        <f>'[1]Product Master'!E424</f>
        <v>0</v>
      </c>
      <c r="AR430" s="4">
        <f>'[1]Product Master'!F424</f>
        <v>0</v>
      </c>
      <c r="AS430" s="4">
        <f>'[1]Product Master'!G424</f>
        <v>0</v>
      </c>
    </row>
    <row r="431" spans="1:45" s="2" customFormat="1" ht="14.1" customHeight="1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5">
        <f>'[1]Product Master'!B425</f>
        <v>421</v>
      </c>
      <c r="AO431" s="6">
        <f>'[1]Product Master'!C425</f>
        <v>0</v>
      </c>
      <c r="AP431" s="5">
        <f>'[1]Product Master'!D425</f>
        <v>0</v>
      </c>
      <c r="AQ431" s="4">
        <f>'[1]Product Master'!E425</f>
        <v>0</v>
      </c>
      <c r="AR431" s="4">
        <f>'[1]Product Master'!F425</f>
        <v>0</v>
      </c>
      <c r="AS431" s="4">
        <f>'[1]Product Master'!G425</f>
        <v>0</v>
      </c>
    </row>
    <row r="432" spans="1:45" s="2" customFormat="1" ht="14.1" customHeight="1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5">
        <f>'[1]Product Master'!B426</f>
        <v>422</v>
      </c>
      <c r="AO432" s="6">
        <f>'[1]Product Master'!C426</f>
        <v>0</v>
      </c>
      <c r="AP432" s="5">
        <f>'[1]Product Master'!D426</f>
        <v>0</v>
      </c>
      <c r="AQ432" s="4">
        <f>'[1]Product Master'!E426</f>
        <v>0</v>
      </c>
      <c r="AR432" s="4">
        <f>'[1]Product Master'!F426</f>
        <v>0</v>
      </c>
      <c r="AS432" s="4">
        <f>'[1]Product Master'!G426</f>
        <v>0</v>
      </c>
    </row>
    <row r="433" spans="1:45" s="2" customFormat="1" ht="14.1" customHeight="1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5">
        <f>'[1]Product Master'!B427</f>
        <v>423</v>
      </c>
      <c r="AO433" s="6">
        <f>'[1]Product Master'!C427</f>
        <v>0</v>
      </c>
      <c r="AP433" s="5">
        <f>'[1]Product Master'!D427</f>
        <v>0</v>
      </c>
      <c r="AQ433" s="4">
        <f>'[1]Product Master'!E427</f>
        <v>0</v>
      </c>
      <c r="AR433" s="4">
        <f>'[1]Product Master'!F427</f>
        <v>0</v>
      </c>
      <c r="AS433" s="4">
        <f>'[1]Product Master'!G427</f>
        <v>0</v>
      </c>
    </row>
    <row r="434" spans="1:45" s="2" customFormat="1" ht="14.1" customHeight="1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5">
        <f>'[1]Product Master'!B428</f>
        <v>424</v>
      </c>
      <c r="AO434" s="6">
        <f>'[1]Product Master'!C428</f>
        <v>0</v>
      </c>
      <c r="AP434" s="5">
        <f>'[1]Product Master'!D428</f>
        <v>0</v>
      </c>
      <c r="AQ434" s="4">
        <f>'[1]Product Master'!E428</f>
        <v>0</v>
      </c>
      <c r="AR434" s="4">
        <f>'[1]Product Master'!F428</f>
        <v>0</v>
      </c>
      <c r="AS434" s="4">
        <f>'[1]Product Master'!G428</f>
        <v>0</v>
      </c>
    </row>
    <row r="435" spans="1:45" s="2" customFormat="1" ht="14.1" customHeight="1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5">
        <f>'[1]Product Master'!B429</f>
        <v>425</v>
      </c>
      <c r="AO435" s="6">
        <f>'[1]Product Master'!C429</f>
        <v>0</v>
      </c>
      <c r="AP435" s="5">
        <f>'[1]Product Master'!D429</f>
        <v>0</v>
      </c>
      <c r="AQ435" s="4">
        <f>'[1]Product Master'!E429</f>
        <v>0</v>
      </c>
      <c r="AR435" s="4">
        <f>'[1]Product Master'!F429</f>
        <v>0</v>
      </c>
      <c r="AS435" s="4">
        <f>'[1]Product Master'!G429</f>
        <v>0</v>
      </c>
    </row>
    <row r="436" spans="1:45" s="2" customFormat="1" ht="14.1" customHeight="1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5">
        <f>'[1]Product Master'!B430</f>
        <v>426</v>
      </c>
      <c r="AO436" s="6">
        <f>'[1]Product Master'!C430</f>
        <v>0</v>
      </c>
      <c r="AP436" s="5">
        <f>'[1]Product Master'!D430</f>
        <v>0</v>
      </c>
      <c r="AQ436" s="4">
        <f>'[1]Product Master'!E430</f>
        <v>0</v>
      </c>
      <c r="AR436" s="4">
        <f>'[1]Product Master'!F430</f>
        <v>0</v>
      </c>
      <c r="AS436" s="4">
        <f>'[1]Product Master'!G430</f>
        <v>0</v>
      </c>
    </row>
    <row r="437" spans="1:45" s="2" customFormat="1" ht="14.1" customHeight="1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5">
        <f>'[1]Product Master'!B431</f>
        <v>427</v>
      </c>
      <c r="AO437" s="6">
        <f>'[1]Product Master'!C431</f>
        <v>0</v>
      </c>
      <c r="AP437" s="5">
        <f>'[1]Product Master'!D431</f>
        <v>0</v>
      </c>
      <c r="AQ437" s="4">
        <f>'[1]Product Master'!E431</f>
        <v>0</v>
      </c>
      <c r="AR437" s="4">
        <f>'[1]Product Master'!F431</f>
        <v>0</v>
      </c>
      <c r="AS437" s="4">
        <f>'[1]Product Master'!G431</f>
        <v>0</v>
      </c>
    </row>
    <row r="438" spans="1:45" s="2" customFormat="1" ht="14.1" customHeight="1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5">
        <f>'[1]Product Master'!B432</f>
        <v>428</v>
      </c>
      <c r="AO438" s="6">
        <f>'[1]Product Master'!C432</f>
        <v>0</v>
      </c>
      <c r="AP438" s="5">
        <f>'[1]Product Master'!D432</f>
        <v>0</v>
      </c>
      <c r="AQ438" s="4">
        <f>'[1]Product Master'!E432</f>
        <v>0</v>
      </c>
      <c r="AR438" s="4">
        <f>'[1]Product Master'!F432</f>
        <v>0</v>
      </c>
      <c r="AS438" s="4">
        <f>'[1]Product Master'!G432</f>
        <v>0</v>
      </c>
    </row>
    <row r="439" spans="1:45" s="2" customFormat="1" ht="14.1" customHeight="1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5">
        <f>'[1]Product Master'!B433</f>
        <v>429</v>
      </c>
      <c r="AO439" s="6">
        <f>'[1]Product Master'!C433</f>
        <v>0</v>
      </c>
      <c r="AP439" s="5">
        <f>'[1]Product Master'!D433</f>
        <v>0</v>
      </c>
      <c r="AQ439" s="4">
        <f>'[1]Product Master'!E433</f>
        <v>0</v>
      </c>
      <c r="AR439" s="4">
        <f>'[1]Product Master'!F433</f>
        <v>0</v>
      </c>
      <c r="AS439" s="4">
        <f>'[1]Product Master'!G433</f>
        <v>0</v>
      </c>
    </row>
    <row r="440" spans="1:45" s="2" customFormat="1" ht="14.1" customHeight="1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5">
        <f>'[1]Product Master'!B434</f>
        <v>430</v>
      </c>
      <c r="AO440" s="6">
        <f>'[1]Product Master'!C434</f>
        <v>0</v>
      </c>
      <c r="AP440" s="5">
        <f>'[1]Product Master'!D434</f>
        <v>0</v>
      </c>
      <c r="AQ440" s="4">
        <f>'[1]Product Master'!E434</f>
        <v>0</v>
      </c>
      <c r="AR440" s="4">
        <f>'[1]Product Master'!F434</f>
        <v>0</v>
      </c>
      <c r="AS440" s="4">
        <f>'[1]Product Master'!G434</f>
        <v>0</v>
      </c>
    </row>
    <row r="441" spans="1:45" s="2" customFormat="1" ht="14.1" customHeight="1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5">
        <f>'[1]Product Master'!B435</f>
        <v>431</v>
      </c>
      <c r="AO441" s="6">
        <f>'[1]Product Master'!C435</f>
        <v>0</v>
      </c>
      <c r="AP441" s="5">
        <f>'[1]Product Master'!D435</f>
        <v>0</v>
      </c>
      <c r="AQ441" s="4">
        <f>'[1]Product Master'!E435</f>
        <v>0</v>
      </c>
      <c r="AR441" s="4">
        <f>'[1]Product Master'!F435</f>
        <v>0</v>
      </c>
      <c r="AS441" s="4">
        <f>'[1]Product Master'!G435</f>
        <v>0</v>
      </c>
    </row>
    <row r="442" spans="1:45" s="2" customFormat="1" ht="14.1" customHeight="1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5">
        <f>'[1]Product Master'!B436</f>
        <v>432</v>
      </c>
      <c r="AO442" s="6">
        <f>'[1]Product Master'!C436</f>
        <v>0</v>
      </c>
      <c r="AP442" s="5">
        <f>'[1]Product Master'!D436</f>
        <v>0</v>
      </c>
      <c r="AQ442" s="4">
        <f>'[1]Product Master'!E436</f>
        <v>0</v>
      </c>
      <c r="AR442" s="4">
        <f>'[1]Product Master'!F436</f>
        <v>0</v>
      </c>
      <c r="AS442" s="4">
        <f>'[1]Product Master'!G436</f>
        <v>0</v>
      </c>
    </row>
    <row r="443" spans="1:45" s="2" customFormat="1" ht="14.1" customHeight="1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5">
        <f>'[1]Product Master'!B437</f>
        <v>433</v>
      </c>
      <c r="AO443" s="6">
        <f>'[1]Product Master'!C437</f>
        <v>0</v>
      </c>
      <c r="AP443" s="5">
        <f>'[1]Product Master'!D437</f>
        <v>0</v>
      </c>
      <c r="AQ443" s="4">
        <f>'[1]Product Master'!E437</f>
        <v>0</v>
      </c>
      <c r="AR443" s="4">
        <f>'[1]Product Master'!F437</f>
        <v>0</v>
      </c>
      <c r="AS443" s="4">
        <f>'[1]Product Master'!G437</f>
        <v>0</v>
      </c>
    </row>
    <row r="444" spans="1:45" s="2" customFormat="1" ht="14.1" customHeight="1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5">
        <f>'[1]Product Master'!B438</f>
        <v>434</v>
      </c>
      <c r="AO444" s="6">
        <f>'[1]Product Master'!C438</f>
        <v>0</v>
      </c>
      <c r="AP444" s="5">
        <f>'[1]Product Master'!D438</f>
        <v>0</v>
      </c>
      <c r="AQ444" s="4">
        <f>'[1]Product Master'!E438</f>
        <v>0</v>
      </c>
      <c r="AR444" s="4">
        <f>'[1]Product Master'!F438</f>
        <v>0</v>
      </c>
      <c r="AS444" s="4">
        <f>'[1]Product Master'!G438</f>
        <v>0</v>
      </c>
    </row>
    <row r="445" spans="1:45" s="2" customFormat="1" ht="14.1" customHeight="1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5">
        <f>'[1]Product Master'!B439</f>
        <v>435</v>
      </c>
      <c r="AO445" s="6">
        <f>'[1]Product Master'!C439</f>
        <v>0</v>
      </c>
      <c r="AP445" s="5">
        <f>'[1]Product Master'!D439</f>
        <v>0</v>
      </c>
      <c r="AQ445" s="4">
        <f>'[1]Product Master'!E439</f>
        <v>0</v>
      </c>
      <c r="AR445" s="4">
        <f>'[1]Product Master'!F439</f>
        <v>0</v>
      </c>
      <c r="AS445" s="4">
        <f>'[1]Product Master'!G439</f>
        <v>0</v>
      </c>
    </row>
    <row r="446" spans="1:45" s="2" customFormat="1" ht="14.1" customHeight="1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5">
        <f>'[1]Product Master'!B440</f>
        <v>436</v>
      </c>
      <c r="AO446" s="6">
        <f>'[1]Product Master'!C440</f>
        <v>0</v>
      </c>
      <c r="AP446" s="5">
        <f>'[1]Product Master'!D440</f>
        <v>0</v>
      </c>
      <c r="AQ446" s="4">
        <f>'[1]Product Master'!E440</f>
        <v>0</v>
      </c>
      <c r="AR446" s="4">
        <f>'[1]Product Master'!F440</f>
        <v>0</v>
      </c>
      <c r="AS446" s="4">
        <f>'[1]Product Master'!G440</f>
        <v>0</v>
      </c>
    </row>
    <row r="447" spans="1:45" s="2" customFormat="1" ht="14.1" customHeight="1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5">
        <f>'[1]Product Master'!B441</f>
        <v>437</v>
      </c>
      <c r="AO447" s="6">
        <f>'[1]Product Master'!C441</f>
        <v>0</v>
      </c>
      <c r="AP447" s="5">
        <f>'[1]Product Master'!D441</f>
        <v>0</v>
      </c>
      <c r="AQ447" s="4">
        <f>'[1]Product Master'!E441</f>
        <v>0</v>
      </c>
      <c r="AR447" s="4">
        <f>'[1]Product Master'!F441</f>
        <v>0</v>
      </c>
      <c r="AS447" s="4">
        <f>'[1]Product Master'!G441</f>
        <v>0</v>
      </c>
    </row>
    <row r="448" spans="1:45" s="2" customFormat="1" ht="14.1" customHeight="1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5">
        <f>'[1]Product Master'!B442</f>
        <v>438</v>
      </c>
      <c r="AO448" s="6">
        <f>'[1]Product Master'!C442</f>
        <v>0</v>
      </c>
      <c r="AP448" s="5">
        <f>'[1]Product Master'!D442</f>
        <v>0</v>
      </c>
      <c r="AQ448" s="4">
        <f>'[1]Product Master'!E442</f>
        <v>0</v>
      </c>
      <c r="AR448" s="4">
        <f>'[1]Product Master'!F442</f>
        <v>0</v>
      </c>
      <c r="AS448" s="4">
        <f>'[1]Product Master'!G442</f>
        <v>0</v>
      </c>
    </row>
    <row r="449" spans="1:45" s="2" customFormat="1" ht="14.1" customHeight="1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5">
        <f>'[1]Product Master'!B443</f>
        <v>439</v>
      </c>
      <c r="AO449" s="6">
        <f>'[1]Product Master'!C443</f>
        <v>0</v>
      </c>
      <c r="AP449" s="5">
        <f>'[1]Product Master'!D443</f>
        <v>0</v>
      </c>
      <c r="AQ449" s="4">
        <f>'[1]Product Master'!E443</f>
        <v>0</v>
      </c>
      <c r="AR449" s="4">
        <f>'[1]Product Master'!F443</f>
        <v>0</v>
      </c>
      <c r="AS449" s="4">
        <f>'[1]Product Master'!G443</f>
        <v>0</v>
      </c>
    </row>
    <row r="450" spans="1:45" s="2" customFormat="1" ht="14.1" customHeight="1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5">
        <f>'[1]Product Master'!B444</f>
        <v>440</v>
      </c>
      <c r="AO450" s="6">
        <f>'[1]Product Master'!C444</f>
        <v>0</v>
      </c>
      <c r="AP450" s="5">
        <f>'[1]Product Master'!D444</f>
        <v>0</v>
      </c>
      <c r="AQ450" s="4">
        <f>'[1]Product Master'!E444</f>
        <v>0</v>
      </c>
      <c r="AR450" s="4">
        <f>'[1]Product Master'!F444</f>
        <v>0</v>
      </c>
      <c r="AS450" s="4">
        <f>'[1]Product Master'!G444</f>
        <v>0</v>
      </c>
    </row>
    <row r="451" spans="1:45" s="2" customFormat="1" ht="14.1" customHeight="1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5">
        <f>'[1]Product Master'!B445</f>
        <v>441</v>
      </c>
      <c r="AO451" s="6">
        <f>'[1]Product Master'!C445</f>
        <v>0</v>
      </c>
      <c r="AP451" s="5">
        <f>'[1]Product Master'!D445</f>
        <v>0</v>
      </c>
      <c r="AQ451" s="4">
        <f>'[1]Product Master'!E445</f>
        <v>0</v>
      </c>
      <c r="AR451" s="4">
        <f>'[1]Product Master'!F445</f>
        <v>0</v>
      </c>
      <c r="AS451" s="4">
        <f>'[1]Product Master'!G445</f>
        <v>0</v>
      </c>
    </row>
    <row r="452" spans="1:45" s="2" customFormat="1" ht="14.1" customHeight="1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5">
        <f>'[1]Product Master'!B446</f>
        <v>442</v>
      </c>
      <c r="AO452" s="6">
        <f>'[1]Product Master'!C446</f>
        <v>0</v>
      </c>
      <c r="AP452" s="5">
        <f>'[1]Product Master'!D446</f>
        <v>0</v>
      </c>
      <c r="AQ452" s="4">
        <f>'[1]Product Master'!E446</f>
        <v>0</v>
      </c>
      <c r="AR452" s="4">
        <f>'[1]Product Master'!F446</f>
        <v>0</v>
      </c>
      <c r="AS452" s="4">
        <f>'[1]Product Master'!G446</f>
        <v>0</v>
      </c>
    </row>
    <row r="453" spans="1:45" s="2" customFormat="1" ht="14.1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5">
        <f>'[1]Product Master'!B447</f>
        <v>443</v>
      </c>
      <c r="AO453" s="6">
        <f>'[1]Product Master'!C447</f>
        <v>0</v>
      </c>
      <c r="AP453" s="5">
        <f>'[1]Product Master'!D447</f>
        <v>0</v>
      </c>
      <c r="AQ453" s="4">
        <f>'[1]Product Master'!E447</f>
        <v>0</v>
      </c>
      <c r="AR453" s="4">
        <f>'[1]Product Master'!F447</f>
        <v>0</v>
      </c>
      <c r="AS453" s="4">
        <f>'[1]Product Master'!G447</f>
        <v>0</v>
      </c>
    </row>
    <row r="454" spans="1:45" s="2" customFormat="1" ht="14.1" customHeight="1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5">
        <f>'[1]Product Master'!B448</f>
        <v>444</v>
      </c>
      <c r="AO454" s="6">
        <f>'[1]Product Master'!C448</f>
        <v>0</v>
      </c>
      <c r="AP454" s="5">
        <f>'[1]Product Master'!D448</f>
        <v>0</v>
      </c>
      <c r="AQ454" s="4">
        <f>'[1]Product Master'!E448</f>
        <v>0</v>
      </c>
      <c r="AR454" s="4">
        <f>'[1]Product Master'!F448</f>
        <v>0</v>
      </c>
      <c r="AS454" s="4">
        <f>'[1]Product Master'!G448</f>
        <v>0</v>
      </c>
    </row>
    <row r="455" spans="1:45" s="2" customFormat="1" ht="14.1" customHeight="1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5">
        <f>'[1]Product Master'!B449</f>
        <v>445</v>
      </c>
      <c r="AO455" s="6">
        <f>'[1]Product Master'!C449</f>
        <v>0</v>
      </c>
      <c r="AP455" s="5">
        <f>'[1]Product Master'!D449</f>
        <v>0</v>
      </c>
      <c r="AQ455" s="4">
        <f>'[1]Product Master'!E449</f>
        <v>0</v>
      </c>
      <c r="AR455" s="4">
        <f>'[1]Product Master'!F449</f>
        <v>0</v>
      </c>
      <c r="AS455" s="4">
        <f>'[1]Product Master'!G449</f>
        <v>0</v>
      </c>
    </row>
    <row r="456" spans="1:45" s="2" customFormat="1" ht="14.1" customHeight="1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5">
        <f>'[1]Product Master'!B450</f>
        <v>446</v>
      </c>
      <c r="AO456" s="6">
        <f>'[1]Product Master'!C450</f>
        <v>0</v>
      </c>
      <c r="AP456" s="5">
        <f>'[1]Product Master'!D450</f>
        <v>0</v>
      </c>
      <c r="AQ456" s="4">
        <f>'[1]Product Master'!E450</f>
        <v>0</v>
      </c>
      <c r="AR456" s="4">
        <f>'[1]Product Master'!F450</f>
        <v>0</v>
      </c>
      <c r="AS456" s="4">
        <f>'[1]Product Master'!G450</f>
        <v>0</v>
      </c>
    </row>
    <row r="457" spans="1:45" s="2" customFormat="1" ht="14.1" customHeight="1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5">
        <f>'[1]Product Master'!B451</f>
        <v>447</v>
      </c>
      <c r="AO457" s="6">
        <f>'[1]Product Master'!C451</f>
        <v>0</v>
      </c>
      <c r="AP457" s="5">
        <f>'[1]Product Master'!D451</f>
        <v>0</v>
      </c>
      <c r="AQ457" s="4">
        <f>'[1]Product Master'!E451</f>
        <v>0</v>
      </c>
      <c r="AR457" s="4">
        <f>'[1]Product Master'!F451</f>
        <v>0</v>
      </c>
      <c r="AS457" s="4">
        <f>'[1]Product Master'!G451</f>
        <v>0</v>
      </c>
    </row>
    <row r="458" spans="1:45" s="2" customFormat="1" ht="14.1" customHeight="1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5">
        <f>'[1]Product Master'!B452</f>
        <v>448</v>
      </c>
      <c r="AO458" s="6">
        <f>'[1]Product Master'!C452</f>
        <v>0</v>
      </c>
      <c r="AP458" s="5">
        <f>'[1]Product Master'!D452</f>
        <v>0</v>
      </c>
      <c r="AQ458" s="4">
        <f>'[1]Product Master'!E452</f>
        <v>0</v>
      </c>
      <c r="AR458" s="4">
        <f>'[1]Product Master'!F452</f>
        <v>0</v>
      </c>
      <c r="AS458" s="4">
        <f>'[1]Product Master'!G452</f>
        <v>0</v>
      </c>
    </row>
    <row r="459" spans="1:45" s="2" customFormat="1" ht="14.1" customHeight="1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5">
        <f>'[1]Product Master'!B453</f>
        <v>449</v>
      </c>
      <c r="AO459" s="6">
        <f>'[1]Product Master'!C453</f>
        <v>0</v>
      </c>
      <c r="AP459" s="5">
        <f>'[1]Product Master'!D453</f>
        <v>0</v>
      </c>
      <c r="AQ459" s="4">
        <f>'[1]Product Master'!E453</f>
        <v>0</v>
      </c>
      <c r="AR459" s="4">
        <f>'[1]Product Master'!F453</f>
        <v>0</v>
      </c>
      <c r="AS459" s="4">
        <f>'[1]Product Master'!G453</f>
        <v>0</v>
      </c>
    </row>
    <row r="460" spans="1:45" s="2" customFormat="1" ht="14.1" customHeight="1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5">
        <f>'[1]Product Master'!B454</f>
        <v>450</v>
      </c>
      <c r="AO460" s="6">
        <f>'[1]Product Master'!C454</f>
        <v>0</v>
      </c>
      <c r="AP460" s="5">
        <f>'[1]Product Master'!D454</f>
        <v>0</v>
      </c>
      <c r="AQ460" s="4">
        <f>'[1]Product Master'!E454</f>
        <v>0</v>
      </c>
      <c r="AR460" s="4">
        <f>'[1]Product Master'!F454</f>
        <v>0</v>
      </c>
      <c r="AS460" s="4">
        <f>'[1]Product Master'!G454</f>
        <v>0</v>
      </c>
    </row>
    <row r="461" spans="1:45" s="2" customFormat="1" ht="14.1" customHeight="1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5">
        <f>'[1]Product Master'!B455</f>
        <v>451</v>
      </c>
      <c r="AO461" s="6">
        <f>'[1]Product Master'!C455</f>
        <v>0</v>
      </c>
      <c r="AP461" s="5">
        <f>'[1]Product Master'!D455</f>
        <v>0</v>
      </c>
      <c r="AQ461" s="4">
        <f>'[1]Product Master'!E455</f>
        <v>0</v>
      </c>
      <c r="AR461" s="4">
        <f>'[1]Product Master'!F455</f>
        <v>0</v>
      </c>
      <c r="AS461" s="4">
        <f>'[1]Product Master'!G455</f>
        <v>0</v>
      </c>
    </row>
    <row r="462" spans="1:45" s="2" customFormat="1" ht="14.1" customHeight="1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5">
        <f>'[1]Product Master'!B456</f>
        <v>452</v>
      </c>
      <c r="AO462" s="6">
        <f>'[1]Product Master'!C456</f>
        <v>0</v>
      </c>
      <c r="AP462" s="5">
        <f>'[1]Product Master'!D456</f>
        <v>0</v>
      </c>
      <c r="AQ462" s="4">
        <f>'[1]Product Master'!E456</f>
        <v>0</v>
      </c>
      <c r="AR462" s="4">
        <f>'[1]Product Master'!F456</f>
        <v>0</v>
      </c>
      <c r="AS462" s="4">
        <f>'[1]Product Master'!G456</f>
        <v>0</v>
      </c>
    </row>
    <row r="463" spans="1:45" s="2" customFormat="1" ht="14.1" customHeight="1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5">
        <f>'[1]Product Master'!B457</f>
        <v>453</v>
      </c>
      <c r="AO463" s="6">
        <f>'[1]Product Master'!C457</f>
        <v>0</v>
      </c>
      <c r="AP463" s="5">
        <f>'[1]Product Master'!D457</f>
        <v>0</v>
      </c>
      <c r="AQ463" s="4">
        <f>'[1]Product Master'!E457</f>
        <v>0</v>
      </c>
      <c r="AR463" s="4">
        <f>'[1]Product Master'!F457</f>
        <v>0</v>
      </c>
      <c r="AS463" s="4">
        <f>'[1]Product Master'!G457</f>
        <v>0</v>
      </c>
    </row>
    <row r="464" spans="1:45" s="2" customFormat="1" ht="14.1" customHeight="1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5">
        <f>'[1]Product Master'!B458</f>
        <v>454</v>
      </c>
      <c r="AO464" s="6">
        <f>'[1]Product Master'!C458</f>
        <v>0</v>
      </c>
      <c r="AP464" s="5">
        <f>'[1]Product Master'!D458</f>
        <v>0</v>
      </c>
      <c r="AQ464" s="4">
        <f>'[1]Product Master'!E458</f>
        <v>0</v>
      </c>
      <c r="AR464" s="4">
        <f>'[1]Product Master'!F458</f>
        <v>0</v>
      </c>
      <c r="AS464" s="4">
        <f>'[1]Product Master'!G458</f>
        <v>0</v>
      </c>
    </row>
    <row r="465" spans="1:45" s="2" customFormat="1" ht="14.1" customHeight="1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5">
        <f>'[1]Product Master'!B459</f>
        <v>455</v>
      </c>
      <c r="AO465" s="6">
        <f>'[1]Product Master'!C459</f>
        <v>0</v>
      </c>
      <c r="AP465" s="5">
        <f>'[1]Product Master'!D459</f>
        <v>0</v>
      </c>
      <c r="AQ465" s="4">
        <f>'[1]Product Master'!E459</f>
        <v>0</v>
      </c>
      <c r="AR465" s="4">
        <f>'[1]Product Master'!F459</f>
        <v>0</v>
      </c>
      <c r="AS465" s="4">
        <f>'[1]Product Master'!G459</f>
        <v>0</v>
      </c>
    </row>
    <row r="466" spans="1:45" s="2" customFormat="1" ht="14.1" customHeight="1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5">
        <f>'[1]Product Master'!B460</f>
        <v>456</v>
      </c>
      <c r="AO466" s="6">
        <f>'[1]Product Master'!C460</f>
        <v>0</v>
      </c>
      <c r="AP466" s="5">
        <f>'[1]Product Master'!D460</f>
        <v>0</v>
      </c>
      <c r="AQ466" s="4">
        <f>'[1]Product Master'!E460</f>
        <v>0</v>
      </c>
      <c r="AR466" s="4">
        <f>'[1]Product Master'!F460</f>
        <v>0</v>
      </c>
      <c r="AS466" s="4">
        <f>'[1]Product Master'!G460</f>
        <v>0</v>
      </c>
    </row>
    <row r="467" spans="1:45" s="2" customFormat="1" ht="14.1" customHeight="1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5">
        <f>'[1]Product Master'!B461</f>
        <v>457</v>
      </c>
      <c r="AO467" s="6">
        <f>'[1]Product Master'!C461</f>
        <v>0</v>
      </c>
      <c r="AP467" s="5">
        <f>'[1]Product Master'!D461</f>
        <v>0</v>
      </c>
      <c r="AQ467" s="4">
        <f>'[1]Product Master'!E461</f>
        <v>0</v>
      </c>
      <c r="AR467" s="4">
        <f>'[1]Product Master'!F461</f>
        <v>0</v>
      </c>
      <c r="AS467" s="4">
        <f>'[1]Product Master'!G461</f>
        <v>0</v>
      </c>
    </row>
    <row r="468" spans="1:45" s="2" customFormat="1" ht="14.1" customHeight="1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5">
        <f>'[1]Product Master'!B462</f>
        <v>458</v>
      </c>
      <c r="AO468" s="6">
        <f>'[1]Product Master'!C462</f>
        <v>0</v>
      </c>
      <c r="AP468" s="5">
        <f>'[1]Product Master'!D462</f>
        <v>0</v>
      </c>
      <c r="AQ468" s="4">
        <f>'[1]Product Master'!E462</f>
        <v>0</v>
      </c>
      <c r="AR468" s="4">
        <f>'[1]Product Master'!F462</f>
        <v>0</v>
      </c>
      <c r="AS468" s="4">
        <f>'[1]Product Master'!G462</f>
        <v>0</v>
      </c>
    </row>
    <row r="469" spans="1:45" s="2" customFormat="1" ht="14.1" customHeight="1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5">
        <f>'[1]Product Master'!B463</f>
        <v>459</v>
      </c>
      <c r="AO469" s="6">
        <f>'[1]Product Master'!C463</f>
        <v>0</v>
      </c>
      <c r="AP469" s="5">
        <f>'[1]Product Master'!D463</f>
        <v>0</v>
      </c>
      <c r="AQ469" s="4">
        <f>'[1]Product Master'!E463</f>
        <v>0</v>
      </c>
      <c r="AR469" s="4">
        <f>'[1]Product Master'!F463</f>
        <v>0</v>
      </c>
      <c r="AS469" s="4">
        <f>'[1]Product Master'!G463</f>
        <v>0</v>
      </c>
    </row>
    <row r="470" spans="1:45" s="2" customFormat="1" ht="14.1" customHeight="1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5">
        <f>'[1]Product Master'!B464</f>
        <v>460</v>
      </c>
      <c r="AO470" s="6">
        <f>'[1]Product Master'!C464</f>
        <v>0</v>
      </c>
      <c r="AP470" s="5">
        <f>'[1]Product Master'!D464</f>
        <v>0</v>
      </c>
      <c r="AQ470" s="4">
        <f>'[1]Product Master'!E464</f>
        <v>0</v>
      </c>
      <c r="AR470" s="4">
        <f>'[1]Product Master'!F464</f>
        <v>0</v>
      </c>
      <c r="AS470" s="4">
        <f>'[1]Product Master'!G464</f>
        <v>0</v>
      </c>
    </row>
    <row r="471" spans="1:45" s="2" customFormat="1" ht="14.1" customHeight="1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5">
        <f>'[1]Product Master'!B465</f>
        <v>461</v>
      </c>
      <c r="AO471" s="6">
        <f>'[1]Product Master'!C465</f>
        <v>0</v>
      </c>
      <c r="AP471" s="5">
        <f>'[1]Product Master'!D465</f>
        <v>0</v>
      </c>
      <c r="AQ471" s="4">
        <f>'[1]Product Master'!E465</f>
        <v>0</v>
      </c>
      <c r="AR471" s="4">
        <f>'[1]Product Master'!F465</f>
        <v>0</v>
      </c>
      <c r="AS471" s="4">
        <f>'[1]Product Master'!G465</f>
        <v>0</v>
      </c>
    </row>
    <row r="472" spans="1:45" s="2" customFormat="1" ht="14.1" customHeight="1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5">
        <f>'[1]Product Master'!B466</f>
        <v>462</v>
      </c>
      <c r="AO472" s="6">
        <f>'[1]Product Master'!C466</f>
        <v>0</v>
      </c>
      <c r="AP472" s="5">
        <f>'[1]Product Master'!D466</f>
        <v>0</v>
      </c>
      <c r="AQ472" s="4">
        <f>'[1]Product Master'!E466</f>
        <v>0</v>
      </c>
      <c r="AR472" s="4">
        <f>'[1]Product Master'!F466</f>
        <v>0</v>
      </c>
      <c r="AS472" s="4">
        <f>'[1]Product Master'!G466</f>
        <v>0</v>
      </c>
    </row>
    <row r="473" spans="1:45" s="2" customFormat="1" ht="14.1" customHeight="1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5">
        <f>'[1]Product Master'!B467</f>
        <v>463</v>
      </c>
      <c r="AO473" s="6">
        <f>'[1]Product Master'!C467</f>
        <v>0</v>
      </c>
      <c r="AP473" s="5">
        <f>'[1]Product Master'!D467</f>
        <v>0</v>
      </c>
      <c r="AQ473" s="4">
        <f>'[1]Product Master'!E467</f>
        <v>0</v>
      </c>
      <c r="AR473" s="4">
        <f>'[1]Product Master'!F467</f>
        <v>0</v>
      </c>
      <c r="AS473" s="4">
        <f>'[1]Product Master'!G467</f>
        <v>0</v>
      </c>
    </row>
    <row r="474" spans="1:45" s="2" customFormat="1" ht="14.1" customHeight="1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5">
        <f>'[1]Product Master'!B468</f>
        <v>464</v>
      </c>
      <c r="AO474" s="6">
        <f>'[1]Product Master'!C468</f>
        <v>0</v>
      </c>
      <c r="AP474" s="5">
        <f>'[1]Product Master'!D468</f>
        <v>0</v>
      </c>
      <c r="AQ474" s="4">
        <f>'[1]Product Master'!E468</f>
        <v>0</v>
      </c>
      <c r="AR474" s="4">
        <f>'[1]Product Master'!F468</f>
        <v>0</v>
      </c>
      <c r="AS474" s="4">
        <f>'[1]Product Master'!G468</f>
        <v>0</v>
      </c>
    </row>
    <row r="475" spans="1:45" s="2" customFormat="1" ht="14.1" customHeight="1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5">
        <f>'[1]Product Master'!B469</f>
        <v>465</v>
      </c>
      <c r="AO475" s="6">
        <f>'[1]Product Master'!C469</f>
        <v>0</v>
      </c>
      <c r="AP475" s="5">
        <f>'[1]Product Master'!D469</f>
        <v>0</v>
      </c>
      <c r="AQ475" s="4">
        <f>'[1]Product Master'!E469</f>
        <v>0</v>
      </c>
      <c r="AR475" s="4">
        <f>'[1]Product Master'!F469</f>
        <v>0</v>
      </c>
      <c r="AS475" s="4">
        <f>'[1]Product Master'!G469</f>
        <v>0</v>
      </c>
    </row>
    <row r="476" spans="1:45" s="2" customFormat="1" ht="14.1" customHeight="1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5">
        <f>'[1]Product Master'!B470</f>
        <v>466</v>
      </c>
      <c r="AO476" s="6">
        <f>'[1]Product Master'!C470</f>
        <v>0</v>
      </c>
      <c r="AP476" s="5">
        <f>'[1]Product Master'!D470</f>
        <v>0</v>
      </c>
      <c r="AQ476" s="4">
        <f>'[1]Product Master'!E470</f>
        <v>0</v>
      </c>
      <c r="AR476" s="4">
        <f>'[1]Product Master'!F470</f>
        <v>0</v>
      </c>
      <c r="AS476" s="4">
        <f>'[1]Product Master'!G470</f>
        <v>0</v>
      </c>
    </row>
    <row r="477" spans="1:45" s="2" customFormat="1" ht="14.1" customHeight="1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5">
        <f>'[1]Product Master'!B471</f>
        <v>467</v>
      </c>
      <c r="AO477" s="6">
        <f>'[1]Product Master'!C471</f>
        <v>0</v>
      </c>
      <c r="AP477" s="5">
        <f>'[1]Product Master'!D471</f>
        <v>0</v>
      </c>
      <c r="AQ477" s="4">
        <f>'[1]Product Master'!E471</f>
        <v>0</v>
      </c>
      <c r="AR477" s="4">
        <f>'[1]Product Master'!F471</f>
        <v>0</v>
      </c>
      <c r="AS477" s="4">
        <f>'[1]Product Master'!G471</f>
        <v>0</v>
      </c>
    </row>
    <row r="478" spans="1:45" s="2" customFormat="1" ht="14.1" customHeight="1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5">
        <f>'[1]Product Master'!B472</f>
        <v>468</v>
      </c>
      <c r="AO478" s="6">
        <f>'[1]Product Master'!C472</f>
        <v>0</v>
      </c>
      <c r="AP478" s="5">
        <f>'[1]Product Master'!D472</f>
        <v>0</v>
      </c>
      <c r="AQ478" s="4">
        <f>'[1]Product Master'!E472</f>
        <v>0</v>
      </c>
      <c r="AR478" s="4">
        <f>'[1]Product Master'!F472</f>
        <v>0</v>
      </c>
      <c r="AS478" s="4">
        <f>'[1]Product Master'!G472</f>
        <v>0</v>
      </c>
    </row>
    <row r="479" spans="1:45" s="2" customFormat="1" ht="14.1" customHeight="1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5">
        <f>'[1]Product Master'!B473</f>
        <v>469</v>
      </c>
      <c r="AO479" s="6">
        <f>'[1]Product Master'!C473</f>
        <v>0</v>
      </c>
      <c r="AP479" s="5">
        <f>'[1]Product Master'!D473</f>
        <v>0</v>
      </c>
      <c r="AQ479" s="4">
        <f>'[1]Product Master'!E473</f>
        <v>0</v>
      </c>
      <c r="AR479" s="4">
        <f>'[1]Product Master'!F473</f>
        <v>0</v>
      </c>
      <c r="AS479" s="4">
        <f>'[1]Product Master'!G473</f>
        <v>0</v>
      </c>
    </row>
    <row r="480" spans="1:45" s="2" customFormat="1" ht="14.1" customHeight="1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5">
        <f>'[1]Product Master'!B474</f>
        <v>470</v>
      </c>
      <c r="AO480" s="6">
        <f>'[1]Product Master'!C474</f>
        <v>0</v>
      </c>
      <c r="AP480" s="5">
        <f>'[1]Product Master'!D474</f>
        <v>0</v>
      </c>
      <c r="AQ480" s="4">
        <f>'[1]Product Master'!E474</f>
        <v>0</v>
      </c>
      <c r="AR480" s="4">
        <f>'[1]Product Master'!F474</f>
        <v>0</v>
      </c>
      <c r="AS480" s="4">
        <f>'[1]Product Master'!G474</f>
        <v>0</v>
      </c>
    </row>
    <row r="481" spans="1:45" s="2" customFormat="1" ht="14.1" customHeight="1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5">
        <f>'[1]Product Master'!B475</f>
        <v>471</v>
      </c>
      <c r="AO481" s="6">
        <f>'[1]Product Master'!C475</f>
        <v>0</v>
      </c>
      <c r="AP481" s="5">
        <f>'[1]Product Master'!D475</f>
        <v>0</v>
      </c>
      <c r="AQ481" s="4">
        <f>'[1]Product Master'!E475</f>
        <v>0</v>
      </c>
      <c r="AR481" s="4">
        <f>'[1]Product Master'!F475</f>
        <v>0</v>
      </c>
      <c r="AS481" s="4">
        <f>'[1]Product Master'!G475</f>
        <v>0</v>
      </c>
    </row>
    <row r="482" spans="1:45" s="2" customFormat="1" ht="14.1" customHeight="1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5">
        <f>'[1]Product Master'!B476</f>
        <v>472</v>
      </c>
      <c r="AO482" s="6">
        <f>'[1]Product Master'!C476</f>
        <v>0</v>
      </c>
      <c r="AP482" s="5">
        <f>'[1]Product Master'!D476</f>
        <v>0</v>
      </c>
      <c r="AQ482" s="4">
        <f>'[1]Product Master'!E476</f>
        <v>0</v>
      </c>
      <c r="AR482" s="4">
        <f>'[1]Product Master'!F476</f>
        <v>0</v>
      </c>
      <c r="AS482" s="4">
        <f>'[1]Product Master'!G476</f>
        <v>0</v>
      </c>
    </row>
    <row r="483" spans="1:45" s="2" customFormat="1" ht="14.1" customHeight="1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5">
        <f>'[1]Product Master'!B477</f>
        <v>473</v>
      </c>
      <c r="AO483" s="6">
        <f>'[1]Product Master'!C477</f>
        <v>0</v>
      </c>
      <c r="AP483" s="5">
        <f>'[1]Product Master'!D477</f>
        <v>0</v>
      </c>
      <c r="AQ483" s="4">
        <f>'[1]Product Master'!E477</f>
        <v>0</v>
      </c>
      <c r="AR483" s="4">
        <f>'[1]Product Master'!F477</f>
        <v>0</v>
      </c>
      <c r="AS483" s="4">
        <f>'[1]Product Master'!G477</f>
        <v>0</v>
      </c>
    </row>
    <row r="484" spans="1:45" s="2" customFormat="1" ht="14.1" customHeight="1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5">
        <f>'[1]Product Master'!B478</f>
        <v>474</v>
      </c>
      <c r="AO484" s="6">
        <f>'[1]Product Master'!C478</f>
        <v>0</v>
      </c>
      <c r="AP484" s="5">
        <f>'[1]Product Master'!D478</f>
        <v>0</v>
      </c>
      <c r="AQ484" s="4">
        <f>'[1]Product Master'!E478</f>
        <v>0</v>
      </c>
      <c r="AR484" s="4">
        <f>'[1]Product Master'!F478</f>
        <v>0</v>
      </c>
      <c r="AS484" s="4">
        <f>'[1]Product Master'!G478</f>
        <v>0</v>
      </c>
    </row>
    <row r="485" spans="1:45" s="2" customFormat="1" ht="14.1" customHeight="1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5">
        <f>'[1]Product Master'!B479</f>
        <v>475</v>
      </c>
      <c r="AO485" s="6">
        <f>'[1]Product Master'!C479</f>
        <v>0</v>
      </c>
      <c r="AP485" s="5">
        <f>'[1]Product Master'!D479</f>
        <v>0</v>
      </c>
      <c r="AQ485" s="4">
        <f>'[1]Product Master'!E479</f>
        <v>0</v>
      </c>
      <c r="AR485" s="4">
        <f>'[1]Product Master'!F479</f>
        <v>0</v>
      </c>
      <c r="AS485" s="4">
        <f>'[1]Product Master'!G479</f>
        <v>0</v>
      </c>
    </row>
    <row r="486" spans="1:45" s="2" customFormat="1" ht="14.1" customHeight="1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5">
        <f>'[1]Product Master'!B480</f>
        <v>476</v>
      </c>
      <c r="AO486" s="6">
        <f>'[1]Product Master'!C480</f>
        <v>0</v>
      </c>
      <c r="AP486" s="5">
        <f>'[1]Product Master'!D480</f>
        <v>0</v>
      </c>
      <c r="AQ486" s="4">
        <f>'[1]Product Master'!E480</f>
        <v>0</v>
      </c>
      <c r="AR486" s="4">
        <f>'[1]Product Master'!F480</f>
        <v>0</v>
      </c>
      <c r="AS486" s="4">
        <f>'[1]Product Master'!G480</f>
        <v>0</v>
      </c>
    </row>
    <row r="487" spans="1:45" s="2" customFormat="1" ht="14.1" customHeight="1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5">
        <f>'[1]Product Master'!B481</f>
        <v>477</v>
      </c>
      <c r="AO487" s="6">
        <f>'[1]Product Master'!C481</f>
        <v>0</v>
      </c>
      <c r="AP487" s="5">
        <f>'[1]Product Master'!D481</f>
        <v>0</v>
      </c>
      <c r="AQ487" s="4">
        <f>'[1]Product Master'!E481</f>
        <v>0</v>
      </c>
      <c r="AR487" s="4">
        <f>'[1]Product Master'!F481</f>
        <v>0</v>
      </c>
      <c r="AS487" s="4">
        <f>'[1]Product Master'!G481</f>
        <v>0</v>
      </c>
    </row>
    <row r="488" spans="1:45" s="2" customFormat="1" ht="14.1" customHeight="1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5">
        <f>'[1]Product Master'!B482</f>
        <v>478</v>
      </c>
      <c r="AO488" s="6">
        <f>'[1]Product Master'!C482</f>
        <v>0</v>
      </c>
      <c r="AP488" s="5">
        <f>'[1]Product Master'!D482</f>
        <v>0</v>
      </c>
      <c r="AQ488" s="4">
        <f>'[1]Product Master'!E482</f>
        <v>0</v>
      </c>
      <c r="AR488" s="4">
        <f>'[1]Product Master'!F482</f>
        <v>0</v>
      </c>
      <c r="AS488" s="4">
        <f>'[1]Product Master'!G482</f>
        <v>0</v>
      </c>
    </row>
    <row r="489" spans="1:45" s="2" customFormat="1" ht="14.1" customHeight="1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5">
        <f>'[1]Product Master'!B483</f>
        <v>479</v>
      </c>
      <c r="AO489" s="6">
        <f>'[1]Product Master'!C483</f>
        <v>0</v>
      </c>
      <c r="AP489" s="5">
        <f>'[1]Product Master'!D483</f>
        <v>0</v>
      </c>
      <c r="AQ489" s="4">
        <f>'[1]Product Master'!E483</f>
        <v>0</v>
      </c>
      <c r="AR489" s="4">
        <f>'[1]Product Master'!F483</f>
        <v>0</v>
      </c>
      <c r="AS489" s="4">
        <f>'[1]Product Master'!G483</f>
        <v>0</v>
      </c>
    </row>
    <row r="490" spans="1:45" s="2" customFormat="1" ht="14.1" customHeight="1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5">
        <f>'[1]Product Master'!B484</f>
        <v>480</v>
      </c>
      <c r="AO490" s="6">
        <f>'[1]Product Master'!C484</f>
        <v>0</v>
      </c>
      <c r="AP490" s="5">
        <f>'[1]Product Master'!D484</f>
        <v>0</v>
      </c>
      <c r="AQ490" s="4">
        <f>'[1]Product Master'!E484</f>
        <v>0</v>
      </c>
      <c r="AR490" s="4">
        <f>'[1]Product Master'!F484</f>
        <v>0</v>
      </c>
      <c r="AS490" s="4">
        <f>'[1]Product Master'!G484</f>
        <v>0</v>
      </c>
    </row>
    <row r="491" spans="1:45" s="2" customFormat="1" ht="14.1" customHeight="1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5">
        <f>'[1]Product Master'!B485</f>
        <v>481</v>
      </c>
      <c r="AO491" s="6">
        <f>'[1]Product Master'!C485</f>
        <v>0</v>
      </c>
      <c r="AP491" s="5">
        <f>'[1]Product Master'!D485</f>
        <v>0</v>
      </c>
      <c r="AQ491" s="4">
        <f>'[1]Product Master'!E485</f>
        <v>0</v>
      </c>
      <c r="AR491" s="4">
        <f>'[1]Product Master'!F485</f>
        <v>0</v>
      </c>
      <c r="AS491" s="4">
        <f>'[1]Product Master'!G485</f>
        <v>0</v>
      </c>
    </row>
    <row r="492" spans="1:45" s="2" customFormat="1" ht="14.1" customHeight="1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5">
        <f>'[1]Product Master'!B486</f>
        <v>482</v>
      </c>
      <c r="AO492" s="6">
        <f>'[1]Product Master'!C486</f>
        <v>0</v>
      </c>
      <c r="AP492" s="5">
        <f>'[1]Product Master'!D486</f>
        <v>0</v>
      </c>
      <c r="AQ492" s="4">
        <f>'[1]Product Master'!E486</f>
        <v>0</v>
      </c>
      <c r="AR492" s="4">
        <f>'[1]Product Master'!F486</f>
        <v>0</v>
      </c>
      <c r="AS492" s="4">
        <f>'[1]Product Master'!G486</f>
        <v>0</v>
      </c>
    </row>
    <row r="493" spans="1:45" s="2" customFormat="1" ht="14.1" customHeight="1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5">
        <f>'[1]Product Master'!B487</f>
        <v>483</v>
      </c>
      <c r="AO493" s="6">
        <f>'[1]Product Master'!C487</f>
        <v>0</v>
      </c>
      <c r="AP493" s="5">
        <f>'[1]Product Master'!D487</f>
        <v>0</v>
      </c>
      <c r="AQ493" s="4">
        <f>'[1]Product Master'!E487</f>
        <v>0</v>
      </c>
      <c r="AR493" s="4">
        <f>'[1]Product Master'!F487</f>
        <v>0</v>
      </c>
      <c r="AS493" s="4">
        <f>'[1]Product Master'!G487</f>
        <v>0</v>
      </c>
    </row>
    <row r="494" spans="1:45" s="2" customFormat="1" ht="14.1" customHeight="1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5">
        <f>'[1]Product Master'!B488</f>
        <v>484</v>
      </c>
      <c r="AO494" s="6">
        <f>'[1]Product Master'!C488</f>
        <v>0</v>
      </c>
      <c r="AP494" s="5">
        <f>'[1]Product Master'!D488</f>
        <v>0</v>
      </c>
      <c r="AQ494" s="4">
        <f>'[1]Product Master'!E488</f>
        <v>0</v>
      </c>
      <c r="AR494" s="4">
        <f>'[1]Product Master'!F488</f>
        <v>0</v>
      </c>
      <c r="AS494" s="4">
        <f>'[1]Product Master'!G488</f>
        <v>0</v>
      </c>
    </row>
    <row r="495" spans="1:45" s="2" customFormat="1" ht="14.1" customHeight="1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5">
        <f>'[1]Product Master'!B489</f>
        <v>485</v>
      </c>
      <c r="AO495" s="6">
        <f>'[1]Product Master'!C489</f>
        <v>0</v>
      </c>
      <c r="AP495" s="5">
        <f>'[1]Product Master'!D489</f>
        <v>0</v>
      </c>
      <c r="AQ495" s="4">
        <f>'[1]Product Master'!E489</f>
        <v>0</v>
      </c>
      <c r="AR495" s="4">
        <f>'[1]Product Master'!F489</f>
        <v>0</v>
      </c>
      <c r="AS495" s="4">
        <f>'[1]Product Master'!G489</f>
        <v>0</v>
      </c>
    </row>
    <row r="496" spans="1:45" s="2" customFormat="1" ht="14.1" customHeight="1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5">
        <f>'[1]Product Master'!B490</f>
        <v>486</v>
      </c>
      <c r="AO496" s="6">
        <f>'[1]Product Master'!C490</f>
        <v>0</v>
      </c>
      <c r="AP496" s="5">
        <f>'[1]Product Master'!D490</f>
        <v>0</v>
      </c>
      <c r="AQ496" s="4">
        <f>'[1]Product Master'!E490</f>
        <v>0</v>
      </c>
      <c r="AR496" s="4">
        <f>'[1]Product Master'!F490</f>
        <v>0</v>
      </c>
      <c r="AS496" s="4">
        <f>'[1]Product Master'!G490</f>
        <v>0</v>
      </c>
    </row>
    <row r="497" spans="1:45" s="2" customFormat="1" ht="14.1" customHeight="1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5">
        <f>'[1]Product Master'!B491</f>
        <v>487</v>
      </c>
      <c r="AO497" s="6">
        <f>'[1]Product Master'!C491</f>
        <v>0</v>
      </c>
      <c r="AP497" s="5">
        <f>'[1]Product Master'!D491</f>
        <v>0</v>
      </c>
      <c r="AQ497" s="4">
        <f>'[1]Product Master'!E491</f>
        <v>0</v>
      </c>
      <c r="AR497" s="4">
        <f>'[1]Product Master'!F491</f>
        <v>0</v>
      </c>
      <c r="AS497" s="4">
        <f>'[1]Product Master'!G491</f>
        <v>0</v>
      </c>
    </row>
    <row r="498" spans="1:45" s="2" customFormat="1" ht="14.1" customHeight="1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5">
        <f>'[1]Product Master'!B492</f>
        <v>488</v>
      </c>
      <c r="AO498" s="6">
        <f>'[1]Product Master'!C492</f>
        <v>0</v>
      </c>
      <c r="AP498" s="5">
        <f>'[1]Product Master'!D492</f>
        <v>0</v>
      </c>
      <c r="AQ498" s="4">
        <f>'[1]Product Master'!E492</f>
        <v>0</v>
      </c>
      <c r="AR498" s="4">
        <f>'[1]Product Master'!F492</f>
        <v>0</v>
      </c>
      <c r="AS498" s="4">
        <f>'[1]Product Master'!G492</f>
        <v>0</v>
      </c>
    </row>
    <row r="499" spans="1:45" s="2" customFormat="1" ht="14.1" customHeight="1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5">
        <f>'[1]Product Master'!B493</f>
        <v>489</v>
      </c>
      <c r="AO499" s="6">
        <f>'[1]Product Master'!C493</f>
        <v>0</v>
      </c>
      <c r="AP499" s="5">
        <f>'[1]Product Master'!D493</f>
        <v>0</v>
      </c>
      <c r="AQ499" s="4">
        <f>'[1]Product Master'!E493</f>
        <v>0</v>
      </c>
      <c r="AR499" s="4">
        <f>'[1]Product Master'!F493</f>
        <v>0</v>
      </c>
      <c r="AS499" s="4">
        <f>'[1]Product Master'!G493</f>
        <v>0</v>
      </c>
    </row>
    <row r="500" spans="1:45" s="2" customFormat="1" ht="14.1" customHeight="1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5">
        <f>'[1]Product Master'!B494</f>
        <v>490</v>
      </c>
      <c r="AO500" s="6">
        <f>'[1]Product Master'!C494</f>
        <v>0</v>
      </c>
      <c r="AP500" s="5">
        <f>'[1]Product Master'!D494</f>
        <v>0</v>
      </c>
      <c r="AQ500" s="4">
        <f>'[1]Product Master'!E494</f>
        <v>0</v>
      </c>
      <c r="AR500" s="4">
        <f>'[1]Product Master'!F494</f>
        <v>0</v>
      </c>
      <c r="AS500" s="4">
        <f>'[1]Product Master'!G494</f>
        <v>0</v>
      </c>
    </row>
    <row r="501" spans="1:45" s="2" customFormat="1" ht="14.1" customHeight="1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5">
        <f>'[1]Product Master'!B495</f>
        <v>491</v>
      </c>
      <c r="AO501" s="6">
        <f>'[1]Product Master'!C495</f>
        <v>0</v>
      </c>
      <c r="AP501" s="5">
        <f>'[1]Product Master'!D495</f>
        <v>0</v>
      </c>
      <c r="AQ501" s="4">
        <f>'[1]Product Master'!E495</f>
        <v>0</v>
      </c>
      <c r="AR501" s="4">
        <f>'[1]Product Master'!F495</f>
        <v>0</v>
      </c>
      <c r="AS501" s="4">
        <f>'[1]Product Master'!G495</f>
        <v>0</v>
      </c>
    </row>
    <row r="502" spans="1:45" s="2" customFormat="1" ht="14.1" customHeight="1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5">
        <f>'[1]Product Master'!B496</f>
        <v>492</v>
      </c>
      <c r="AO502" s="6">
        <f>'[1]Product Master'!C496</f>
        <v>0</v>
      </c>
      <c r="AP502" s="5">
        <f>'[1]Product Master'!D496</f>
        <v>0</v>
      </c>
      <c r="AQ502" s="4">
        <f>'[1]Product Master'!E496</f>
        <v>0</v>
      </c>
      <c r="AR502" s="4">
        <f>'[1]Product Master'!F496</f>
        <v>0</v>
      </c>
      <c r="AS502" s="4">
        <f>'[1]Product Master'!G496</f>
        <v>0</v>
      </c>
    </row>
    <row r="503" spans="1:45" s="2" customFormat="1" ht="14.1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5">
        <f>'[1]Product Master'!B497</f>
        <v>493</v>
      </c>
      <c r="AO503" s="6">
        <f>'[1]Product Master'!C497</f>
        <v>0</v>
      </c>
      <c r="AP503" s="5">
        <f>'[1]Product Master'!D497</f>
        <v>0</v>
      </c>
      <c r="AQ503" s="4">
        <f>'[1]Product Master'!E497</f>
        <v>0</v>
      </c>
      <c r="AR503" s="4">
        <f>'[1]Product Master'!F497</f>
        <v>0</v>
      </c>
      <c r="AS503" s="4">
        <f>'[1]Product Master'!G497</f>
        <v>0</v>
      </c>
    </row>
    <row r="504" spans="1:45" s="2" customFormat="1" ht="14.1" customHeight="1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5">
        <f>'[1]Product Master'!B498</f>
        <v>494</v>
      </c>
      <c r="AO504" s="6">
        <f>'[1]Product Master'!C498</f>
        <v>0</v>
      </c>
      <c r="AP504" s="5">
        <f>'[1]Product Master'!D498</f>
        <v>0</v>
      </c>
      <c r="AQ504" s="4">
        <f>'[1]Product Master'!E498</f>
        <v>0</v>
      </c>
      <c r="AR504" s="4">
        <f>'[1]Product Master'!F498</f>
        <v>0</v>
      </c>
      <c r="AS504" s="4">
        <f>'[1]Product Master'!G498</f>
        <v>0</v>
      </c>
    </row>
    <row r="505" spans="1:45" s="2" customFormat="1" ht="14.1" customHeight="1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5">
        <f>'[1]Product Master'!B499</f>
        <v>495</v>
      </c>
      <c r="AO505" s="6">
        <f>'[1]Product Master'!C499</f>
        <v>0</v>
      </c>
      <c r="AP505" s="5">
        <f>'[1]Product Master'!D499</f>
        <v>0</v>
      </c>
      <c r="AQ505" s="4">
        <f>'[1]Product Master'!E499</f>
        <v>0</v>
      </c>
      <c r="AR505" s="4">
        <f>'[1]Product Master'!F499</f>
        <v>0</v>
      </c>
      <c r="AS505" s="4">
        <f>'[1]Product Master'!G499</f>
        <v>0</v>
      </c>
    </row>
    <row r="506" spans="1:45" s="2" customFormat="1" ht="14.1" customHeight="1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5">
        <f>'[1]Product Master'!B500</f>
        <v>496</v>
      </c>
      <c r="AO506" s="6">
        <f>'[1]Product Master'!C500</f>
        <v>0</v>
      </c>
      <c r="AP506" s="5">
        <f>'[1]Product Master'!D500</f>
        <v>0</v>
      </c>
      <c r="AQ506" s="4">
        <f>'[1]Product Master'!E500</f>
        <v>0</v>
      </c>
      <c r="AR506" s="4">
        <f>'[1]Product Master'!F500</f>
        <v>0</v>
      </c>
      <c r="AS506" s="4">
        <f>'[1]Product Master'!G500</f>
        <v>0</v>
      </c>
    </row>
    <row r="507" spans="1:45" s="2" customFormat="1" ht="14.1" customHeight="1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5">
        <f>'[1]Product Master'!B501</f>
        <v>497</v>
      </c>
      <c r="AO507" s="6">
        <f>'[1]Product Master'!C501</f>
        <v>0</v>
      </c>
      <c r="AP507" s="5">
        <f>'[1]Product Master'!D501</f>
        <v>0</v>
      </c>
      <c r="AQ507" s="4">
        <f>'[1]Product Master'!E501</f>
        <v>0</v>
      </c>
      <c r="AR507" s="4">
        <f>'[1]Product Master'!F501</f>
        <v>0</v>
      </c>
      <c r="AS507" s="4">
        <f>'[1]Product Master'!G501</f>
        <v>0</v>
      </c>
    </row>
    <row r="508" spans="1:45" s="2" customFormat="1" ht="14.1" customHeight="1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5">
        <f>'[1]Product Master'!B502</f>
        <v>498</v>
      </c>
      <c r="AO508" s="6">
        <f>'[1]Product Master'!C502</f>
        <v>0</v>
      </c>
      <c r="AP508" s="5">
        <f>'[1]Product Master'!D502</f>
        <v>0</v>
      </c>
      <c r="AQ508" s="4">
        <f>'[1]Product Master'!E502</f>
        <v>0</v>
      </c>
      <c r="AR508" s="4">
        <f>'[1]Product Master'!F502</f>
        <v>0</v>
      </c>
      <c r="AS508" s="4">
        <f>'[1]Product Master'!G502</f>
        <v>0</v>
      </c>
    </row>
    <row r="509" spans="1:45" s="2" customFormat="1" ht="14.1" customHeight="1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5">
        <f>'[1]Product Master'!B503</f>
        <v>499</v>
      </c>
      <c r="AO509" s="6">
        <f>'[1]Product Master'!C503</f>
        <v>0</v>
      </c>
      <c r="AP509" s="5">
        <f>'[1]Product Master'!D503</f>
        <v>0</v>
      </c>
      <c r="AQ509" s="4">
        <f>'[1]Product Master'!E503</f>
        <v>0</v>
      </c>
      <c r="AR509" s="4">
        <f>'[1]Product Master'!F503</f>
        <v>0</v>
      </c>
      <c r="AS509" s="4">
        <f>'[1]Product Master'!G503</f>
        <v>0</v>
      </c>
    </row>
    <row r="510" spans="1:45" s="2" customFormat="1" ht="14.1" customHeight="1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5">
        <f>'[1]Product Master'!B504</f>
        <v>500</v>
      </c>
      <c r="AO510" s="6">
        <f>'[1]Product Master'!C504</f>
        <v>0</v>
      </c>
      <c r="AP510" s="5">
        <f>'[1]Product Master'!D504</f>
        <v>0</v>
      </c>
      <c r="AQ510" s="4">
        <f>'[1]Product Master'!E504</f>
        <v>0</v>
      </c>
      <c r="AR510" s="4">
        <f>'[1]Product Master'!F504</f>
        <v>0</v>
      </c>
      <c r="AS510" s="4">
        <f>'[1]Product Master'!G504</f>
        <v>0</v>
      </c>
    </row>
  </sheetData>
  <sheetCalcPr fullCalcOnLoad="1"/>
  <sheetProtection password="8210" sheet="1" formatCells="0" formatColumns="0" formatRows="0" insertColumns="0" insertRows="0" insertHyperlinks="0" deleteColumns="0" deleteRows="0" sort="0" autoFilter="0" pivotTables="0"/>
  <mergeCells count="147">
    <mergeCell ref="C1:D1"/>
    <mergeCell ref="AN1:AS1"/>
    <mergeCell ref="C3:O3"/>
    <mergeCell ref="C5:O5"/>
    <mergeCell ref="C6:O6"/>
    <mergeCell ref="C7:O7"/>
    <mergeCell ref="S9:W9"/>
    <mergeCell ref="D10:G14"/>
    <mergeCell ref="I10:L14"/>
    <mergeCell ref="N13:N14"/>
    <mergeCell ref="O13:O14"/>
    <mergeCell ref="E15:G15"/>
    <mergeCell ref="K15:M15"/>
    <mergeCell ref="N15:N16"/>
    <mergeCell ref="Q15:T16"/>
    <mergeCell ref="E16:G16"/>
    <mergeCell ref="K16:M16"/>
    <mergeCell ref="I17:J17"/>
    <mergeCell ref="K17:L17"/>
    <mergeCell ref="D18:G18"/>
    <mergeCell ref="H18:J18"/>
    <mergeCell ref="K18:M18"/>
    <mergeCell ref="C78:C81"/>
    <mergeCell ref="D78:E81"/>
    <mergeCell ref="F78:F81"/>
    <mergeCell ref="G78:G81"/>
    <mergeCell ref="H78:H81"/>
    <mergeCell ref="I78:I81"/>
    <mergeCell ref="J78:J81"/>
    <mergeCell ref="K78:K81"/>
    <mergeCell ref="L78:L81"/>
    <mergeCell ref="M78:M81"/>
    <mergeCell ref="N78:N81"/>
    <mergeCell ref="D82:E82"/>
    <mergeCell ref="D83:H83"/>
    <mergeCell ref="D85:H85"/>
    <mergeCell ref="D87:H87"/>
    <mergeCell ref="D89:H89"/>
    <mergeCell ref="D91:H91"/>
    <mergeCell ref="D93:H93"/>
    <mergeCell ref="D95:H95"/>
    <mergeCell ref="D97:H97"/>
    <mergeCell ref="D99:H99"/>
    <mergeCell ref="D101:H101"/>
    <mergeCell ref="D103:H103"/>
    <mergeCell ref="D105:H105"/>
    <mergeCell ref="D107:H107"/>
    <mergeCell ref="D109:H109"/>
    <mergeCell ref="M112:N112"/>
    <mergeCell ref="H113:I116"/>
    <mergeCell ref="E117:F117"/>
    <mergeCell ref="H117:J117"/>
    <mergeCell ref="H119:I119"/>
    <mergeCell ref="I120:K120"/>
    <mergeCell ref="I121:K121"/>
    <mergeCell ref="C130:L130"/>
    <mergeCell ref="C132:N132"/>
    <mergeCell ref="C133:N133"/>
    <mergeCell ref="C134:N134"/>
    <mergeCell ref="C135:N135"/>
    <mergeCell ref="C140:N140"/>
    <mergeCell ref="C142:N142"/>
    <mergeCell ref="C143:G143"/>
    <mergeCell ref="I143:N144"/>
    <mergeCell ref="C144:G144"/>
    <mergeCell ref="I146:J146"/>
    <mergeCell ref="K146:L146"/>
    <mergeCell ref="M146:N146"/>
    <mergeCell ref="D147:G151"/>
    <mergeCell ref="I147:J147"/>
    <mergeCell ref="K147:L147"/>
    <mergeCell ref="M147:N147"/>
    <mergeCell ref="I148:J148"/>
    <mergeCell ref="K148:L148"/>
    <mergeCell ref="M148:N148"/>
    <mergeCell ref="I149:J149"/>
    <mergeCell ref="K149:L149"/>
    <mergeCell ref="M149:N149"/>
    <mergeCell ref="I150:J150"/>
    <mergeCell ref="K150:L150"/>
    <mergeCell ref="M150:N150"/>
    <mergeCell ref="I151:J151"/>
    <mergeCell ref="K151:L151"/>
    <mergeCell ref="M151:N151"/>
    <mergeCell ref="I152:J153"/>
    <mergeCell ref="K152:N153"/>
    <mergeCell ref="C153:D153"/>
    <mergeCell ref="I154:J154"/>
    <mergeCell ref="K154:N154"/>
    <mergeCell ref="D155:G155"/>
    <mergeCell ref="K155:N155"/>
    <mergeCell ref="D189:K189"/>
    <mergeCell ref="L189:M189"/>
    <mergeCell ref="D193:K193"/>
    <mergeCell ref="L193:M193"/>
    <mergeCell ref="D194:K194"/>
    <mergeCell ref="L194:M194"/>
    <mergeCell ref="D195:K195"/>
    <mergeCell ref="L195:M195"/>
    <mergeCell ref="D196:K196"/>
    <mergeCell ref="L196:M196"/>
    <mergeCell ref="D197:K197"/>
    <mergeCell ref="L197:M197"/>
    <mergeCell ref="D198:K198"/>
    <mergeCell ref="L198:M198"/>
    <mergeCell ref="D199:K199"/>
    <mergeCell ref="L199:M199"/>
    <mergeCell ref="D200:K200"/>
    <mergeCell ref="L200:M200"/>
    <mergeCell ref="D201:K201"/>
    <mergeCell ref="L201:M201"/>
    <mergeCell ref="D202:K202"/>
    <mergeCell ref="L202:M202"/>
    <mergeCell ref="D203:K203"/>
    <mergeCell ref="L203:M203"/>
    <mergeCell ref="D204:K204"/>
    <mergeCell ref="L204:M204"/>
    <mergeCell ref="D205:K205"/>
    <mergeCell ref="L205:M205"/>
    <mergeCell ref="D206:K206"/>
    <mergeCell ref="L206:M206"/>
    <mergeCell ref="D207:K207"/>
    <mergeCell ref="L207:M207"/>
    <mergeCell ref="D208:K208"/>
    <mergeCell ref="L208:M208"/>
    <mergeCell ref="D209:K209"/>
    <mergeCell ref="L209:M209"/>
    <mergeCell ref="D210:K210"/>
    <mergeCell ref="L210:M210"/>
    <mergeCell ref="D211:K211"/>
    <mergeCell ref="L211:M211"/>
    <mergeCell ref="D212:K212"/>
    <mergeCell ref="L212:M212"/>
    <mergeCell ref="C214:N216"/>
    <mergeCell ref="C217:N221"/>
    <mergeCell ref="C222:N222"/>
    <mergeCell ref="C223:G223"/>
    <mergeCell ref="C224:N224"/>
    <mergeCell ref="C225:N225"/>
    <mergeCell ref="C228:N228"/>
    <mergeCell ref="C230:L230"/>
    <mergeCell ref="C231:L231"/>
    <mergeCell ref="M231:N231"/>
    <mergeCell ref="C233:N233"/>
    <mergeCell ref="C234:N234"/>
    <mergeCell ref="C235:N235"/>
    <mergeCell ref="C236:N236"/>
  </mergeCells>
  <conditionalFormatting sqref="C142:N142 C5">
    <cfRule type="expression" dxfId="0" priority="1" stopIfTrue="1">
      <formula>IF(#REF!="ORIGINAL",TRUE,FALSE)</formula>
    </cfRule>
  </conditionalFormatting>
  <dataValidations count="9">
    <dataValidation allowBlank="1" showInputMessage="1" showErrorMessage="1" promptTitle="Please Note" prompt="DO NOT CHANGE THIS FORMULA. DO NOT USE COPY PASTE." sqref="O91 H18 O95 O99 O83 O85 O89 O93 O103 O97 O101 O87 L85 L99 L95 L91 L87 L83 N82 N9:N12 I85 H118:H119 L103 L101 L97 L93 N110:N111 N18 I83 C9:C18 O105:O113 H15:J17 F9:G14 F17:G17 H10 D10:E17 E9 L89 L105:L117 K117"/>
    <dataValidation type="list" allowBlank="1" showInputMessage="1" showErrorMessage="1" sqref="O9">
      <formula1>$Q$11:$Q$11</formula1>
    </dataValidation>
    <dataValidation type="list" errorStyle="information" allowBlank="1" showInputMessage="1" sqref="X6">
      <formula1>dropwdown</formula1>
    </dataValidation>
    <dataValidation type="date" allowBlank="1" showErrorMessage="1" error="INSERT ONLY DATE NOT ANY WORD_x000a_" prompt="_x000a_" sqref="K17:L17">
      <formula1>367</formula1>
      <formula2>45658</formula2>
    </dataValidation>
    <dataValidation allowBlank="1" showInputMessage="1" showErrorMessage="1" prompt="Enter Number of Invoice copies you want to print._x000a_Like if you want to take 3 copes enter 3." sqref="C1:D1"/>
    <dataValidation allowBlank="1" showInputMessage="1" showErrorMessage="1" prompt="Enter Number of delievery challans copies you want to print._x000a_Like if you want to take 2 copes enter 2." sqref="E1"/>
    <dataValidation type="list" allowBlank="1" showInputMessage="1" sqref="D85 D111 D109 D107 D105 D101 D87 D89 D91 D93 D95 D97 D99 D103 D83">
      <formula1>$AO$6:$AO$510</formula1>
    </dataValidation>
    <dataValidation allowBlank="1" showInputMessage="1" sqref="D112"/>
    <dataValidation type="list" allowBlank="1" showInputMessage="1" showErrorMessage="1" sqref="N2">
      <formula1>$U11:$U$14</formula1>
    </dataValidation>
  </dataValidations>
  <printOptions horizontalCentered="1" verticalCentered="1"/>
  <pageMargins left="0.25" right="0.28999999999999998" top="0.143700787" bottom="0.143700787" header="0" footer="0"/>
  <pageSetup paperSize="9" scale="74" orientation="portrait" verticalDpi="300" r:id="rId2"/>
  <headerFooter alignWithMargins="0"/>
  <rowBreaks count="1" manualBreakCount="1">
    <brk id="136" max="15" man="1"/>
  </rowBreaks>
  <colBreaks count="1" manualBreakCount="1">
    <brk id="16" max="2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Adani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 SANJAYKUMAR SHAH</dc:creator>
  <cp:lastModifiedBy>SMIT SANJAYKUMAR SHAH</cp:lastModifiedBy>
  <dcterms:created xsi:type="dcterms:W3CDTF">2017-08-13T16:28:11Z</dcterms:created>
  <dcterms:modified xsi:type="dcterms:W3CDTF">2017-08-13T16:28:12Z</dcterms:modified>
</cp:coreProperties>
</file>